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856412E9-A30C-4CB0-AF89-DFA3F381411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1" sheetId="1" r:id="rId1"/>
  </sheets>
  <calcPr calcId="191029"/>
</workbook>
</file>

<file path=xl/calcChain.xml><?xml version="1.0" encoding="utf-8"?>
<calcChain xmlns="http://schemas.openxmlformats.org/spreadsheetml/2006/main">
  <c r="BY21" i="1" l="1"/>
  <c r="T51" i="1"/>
  <c r="U51" i="1"/>
  <c r="V51" i="1"/>
  <c r="W51" i="1"/>
  <c r="Y51" i="1"/>
  <c r="Z51" i="1"/>
  <c r="AA51" i="1"/>
  <c r="AB51" i="1"/>
  <c r="AD51" i="1"/>
  <c r="AE51" i="1"/>
  <c r="AF51" i="1"/>
  <c r="AG51" i="1"/>
  <c r="AI51" i="1"/>
  <c r="AJ51" i="1"/>
  <c r="AL51" i="1"/>
  <c r="AN51" i="1"/>
  <c r="AO51" i="1"/>
  <c r="AP51" i="1"/>
  <c r="AQ51" i="1"/>
  <c r="AS51" i="1"/>
  <c r="AT51" i="1"/>
  <c r="AV51" i="1"/>
  <c r="AX51" i="1"/>
  <c r="AY51" i="1"/>
  <c r="AZ51" i="1"/>
  <c r="BA51" i="1"/>
  <c r="BC51" i="1"/>
  <c r="BD51" i="1"/>
  <c r="BF51" i="1"/>
  <c r="BH51" i="1"/>
  <c r="BI51" i="1"/>
  <c r="BK51" i="1"/>
  <c r="BM51" i="1"/>
  <c r="BN51" i="1"/>
  <c r="BO51" i="1"/>
  <c r="BP51" i="1"/>
  <c r="T47" i="1"/>
  <c r="U47" i="1"/>
  <c r="V47" i="1"/>
  <c r="W47" i="1"/>
  <c r="Y47" i="1"/>
  <c r="Z47" i="1"/>
  <c r="AA47" i="1"/>
  <c r="AB47" i="1"/>
  <c r="AD47" i="1"/>
  <c r="AE47" i="1"/>
  <c r="AF47" i="1"/>
  <c r="AG47" i="1"/>
  <c r="AI47" i="1"/>
  <c r="AJ47" i="1"/>
  <c r="AK47" i="1"/>
  <c r="AL47" i="1"/>
  <c r="AN47" i="1"/>
  <c r="AO47" i="1"/>
  <c r="AP47" i="1"/>
  <c r="AQ47" i="1"/>
  <c r="AS47" i="1"/>
  <c r="AT47" i="1"/>
  <c r="AV47" i="1"/>
  <c r="AX47" i="1"/>
  <c r="AY47" i="1"/>
  <c r="AZ47" i="1"/>
  <c r="BA47" i="1"/>
  <c r="BC47" i="1"/>
  <c r="BD47" i="1"/>
  <c r="BE47" i="1"/>
  <c r="BF47" i="1"/>
  <c r="BH47" i="1"/>
  <c r="BI47" i="1"/>
  <c r="BJ47" i="1"/>
  <c r="BK47" i="1"/>
  <c r="BM47" i="1"/>
  <c r="BN47" i="1"/>
  <c r="BO47" i="1"/>
  <c r="BP47" i="1"/>
  <c r="N47" i="1"/>
  <c r="T35" i="1"/>
  <c r="U35" i="1"/>
  <c r="V35" i="1"/>
  <c r="W35" i="1"/>
  <c r="Y35" i="1"/>
  <c r="Z35" i="1"/>
  <c r="AA35" i="1"/>
  <c r="AB35" i="1"/>
  <c r="AD35" i="1"/>
  <c r="AE35" i="1"/>
  <c r="AF35" i="1"/>
  <c r="AG35" i="1"/>
  <c r="AI35" i="1"/>
  <c r="AJ35" i="1"/>
  <c r="AL35" i="1"/>
  <c r="AN35" i="1"/>
  <c r="AO35" i="1"/>
  <c r="AP35" i="1"/>
  <c r="AQ35" i="1"/>
  <c r="AS35" i="1"/>
  <c r="AT35" i="1"/>
  <c r="AV35" i="1"/>
  <c r="AX35" i="1"/>
  <c r="AY35" i="1"/>
  <c r="AZ35" i="1"/>
  <c r="BA35" i="1"/>
  <c r="BC35" i="1"/>
  <c r="BD35" i="1"/>
  <c r="BF35" i="1"/>
  <c r="BH35" i="1"/>
  <c r="BI35" i="1"/>
  <c r="BK35" i="1"/>
  <c r="BM35" i="1"/>
  <c r="BN35" i="1"/>
  <c r="BO35" i="1"/>
  <c r="BP35" i="1"/>
  <c r="N35" i="1"/>
  <c r="BW53" i="1" l="1"/>
  <c r="BX53" i="1"/>
  <c r="BZ53" i="1"/>
  <c r="BZ52" i="1"/>
  <c r="BZ51" i="1" s="1"/>
  <c r="BX52" i="1"/>
  <c r="BW52" i="1"/>
  <c r="BW51" i="1" s="1"/>
  <c r="BW41" i="1"/>
  <c r="BX41" i="1"/>
  <c r="BZ41" i="1"/>
  <c r="BW36" i="1"/>
  <c r="BX36" i="1"/>
  <c r="BZ36" i="1"/>
  <c r="BW37" i="1"/>
  <c r="BX37" i="1"/>
  <c r="BZ37" i="1"/>
  <c r="BW48" i="1"/>
  <c r="BX48" i="1"/>
  <c r="BZ48" i="1"/>
  <c r="BW39" i="1"/>
  <c r="BX39" i="1"/>
  <c r="BZ39" i="1"/>
  <c r="BW38" i="1"/>
  <c r="BX38" i="1"/>
  <c r="BZ38" i="1"/>
  <c r="BW49" i="1"/>
  <c r="BX49" i="1"/>
  <c r="BX47" i="1" s="1"/>
  <c r="BZ49" i="1"/>
  <c r="BZ40" i="1"/>
  <c r="BX40" i="1"/>
  <c r="BW40" i="1"/>
  <c r="BW21" i="1"/>
  <c r="BX21" i="1"/>
  <c r="BZ21" i="1"/>
  <c r="BZ35" i="1" l="1"/>
  <c r="BZ47" i="1"/>
  <c r="BX35" i="1"/>
  <c r="BW35" i="1"/>
  <c r="BW47" i="1"/>
  <c r="BX51" i="1"/>
  <c r="BU53" i="1"/>
  <c r="BT53" i="1"/>
  <c r="BS53" i="1"/>
  <c r="BR53" i="1"/>
  <c r="BU52" i="1"/>
  <c r="BT52" i="1"/>
  <c r="BS52" i="1"/>
  <c r="BS51" i="1" s="1"/>
  <c r="BR52" i="1"/>
  <c r="BR51" i="1" s="1"/>
  <c r="BR38" i="1"/>
  <c r="BS38" i="1"/>
  <c r="BT38" i="1"/>
  <c r="BU38" i="1"/>
  <c r="BR49" i="1"/>
  <c r="BS49" i="1"/>
  <c r="BT49" i="1"/>
  <c r="BU49" i="1"/>
  <c r="BR48" i="1"/>
  <c r="BS48" i="1"/>
  <c r="BT48" i="1"/>
  <c r="BU48" i="1"/>
  <c r="BR39" i="1"/>
  <c r="BS39" i="1"/>
  <c r="BT39" i="1"/>
  <c r="BU39" i="1"/>
  <c r="BU37" i="1"/>
  <c r="BT37" i="1"/>
  <c r="BS37" i="1"/>
  <c r="BR37" i="1"/>
  <c r="BU36" i="1"/>
  <c r="BT36" i="1"/>
  <c r="BS36" i="1"/>
  <c r="BR36" i="1"/>
  <c r="BU41" i="1"/>
  <c r="BT41" i="1"/>
  <c r="BS41" i="1"/>
  <c r="BR41" i="1"/>
  <c r="BU40" i="1"/>
  <c r="BT40" i="1"/>
  <c r="BS40" i="1"/>
  <c r="BR40" i="1"/>
  <c r="BU21" i="1"/>
  <c r="BT21" i="1"/>
  <c r="BS21" i="1"/>
  <c r="BR21" i="1"/>
  <c r="BT51" i="1" l="1"/>
  <c r="BU51" i="1"/>
  <c r="BS47" i="1"/>
  <c r="BT35" i="1"/>
  <c r="BU35" i="1"/>
  <c r="BR47" i="1"/>
  <c r="BR35" i="1"/>
  <c r="BU47" i="1"/>
  <c r="BS35" i="1"/>
  <c r="BT47" i="1"/>
  <c r="BQ21" i="1"/>
  <c r="BY49" i="1" s="1"/>
  <c r="BY48" i="1" l="1"/>
  <c r="BY41" i="1" l="1"/>
  <c r="BY40" i="1" l="1"/>
  <c r="BY47" i="1" l="1"/>
  <c r="AU47" i="1"/>
  <c r="BY53" i="1" l="1"/>
  <c r="AK51" i="1"/>
  <c r="P53" i="1"/>
  <c r="BY39" i="1" l="1"/>
  <c r="BY38" i="1" l="1"/>
  <c r="BY37" i="1" l="1"/>
  <c r="BJ35" i="1" s="1"/>
  <c r="BE35" i="1" s="1"/>
  <c r="AU35" i="1" s="1"/>
  <c r="AK35" i="1" s="1"/>
  <c r="BY36" i="1" l="1"/>
  <c r="BY35" i="1" s="1"/>
  <c r="BJ51" i="1" s="1"/>
  <c r="BE51" i="1" s="1"/>
  <c r="AU51" i="1" l="1"/>
  <c r="P52" i="1"/>
  <c r="P51" i="1" s="1"/>
  <c r="BY52" i="1"/>
  <c r="BY51" i="1" s="1"/>
  <c r="R53" i="1" l="1"/>
  <c r="R52" i="1"/>
  <c r="P41" i="1"/>
  <c r="R41" i="1" s="1"/>
  <c r="P36" i="1"/>
  <c r="R36" i="1" s="1"/>
  <c r="P37" i="1"/>
  <c r="P48" i="1"/>
  <c r="P39" i="1"/>
  <c r="R39" i="1" s="1"/>
  <c r="P38" i="1"/>
  <c r="R38" i="1" s="1"/>
  <c r="P49" i="1"/>
  <c r="R49" i="1" s="1"/>
  <c r="P40" i="1"/>
  <c r="R40" i="1" s="1"/>
  <c r="R51" i="1" l="1"/>
  <c r="R48" i="1"/>
  <c r="R47" i="1" s="1"/>
  <c r="P47" i="1"/>
  <c r="R37" i="1"/>
  <c r="R35" i="1" s="1"/>
  <c r="P35" i="1"/>
  <c r="BQ40" i="1"/>
  <c r="P21" i="1"/>
  <c r="R21" i="1" s="1"/>
  <c r="S40" i="1" l="1"/>
  <c r="X21" i="1"/>
  <c r="S21" i="1"/>
  <c r="N51" i="1" l="1"/>
  <c r="Y20" i="1"/>
  <c r="X20" i="1"/>
  <c r="AM21" i="1"/>
  <c r="AH21" i="1"/>
  <c r="AC21" i="1"/>
  <c r="BZ46" i="1" l="1"/>
  <c r="BZ42" i="1" s="1"/>
  <c r="BZ16" i="1" s="1"/>
  <c r="BY46" i="1"/>
  <c r="BY42" i="1" s="1"/>
  <c r="BY16" i="1" s="1"/>
  <c r="BX46" i="1"/>
  <c r="BX42" i="1" s="1"/>
  <c r="BX16" i="1" s="1"/>
  <c r="BW46" i="1"/>
  <c r="BW42" i="1" s="1"/>
  <c r="BW16" i="1" s="1"/>
  <c r="BU46" i="1"/>
  <c r="BU42" i="1" s="1"/>
  <c r="BU16" i="1" s="1"/>
  <c r="BT46" i="1"/>
  <c r="BT42" i="1" s="1"/>
  <c r="BT16" i="1" s="1"/>
  <c r="BS46" i="1"/>
  <c r="BS42" i="1" s="1"/>
  <c r="BS16" i="1" s="1"/>
  <c r="BR46" i="1"/>
  <c r="BR42" i="1" s="1"/>
  <c r="BR16" i="1" s="1"/>
  <c r="BP46" i="1"/>
  <c r="BP42" i="1" s="1"/>
  <c r="BP16" i="1" s="1"/>
  <c r="BO46" i="1"/>
  <c r="BN46" i="1"/>
  <c r="BN42" i="1" s="1"/>
  <c r="BN16" i="1" s="1"/>
  <c r="BM46" i="1"/>
  <c r="BM42" i="1" s="1"/>
  <c r="BM16" i="1" s="1"/>
  <c r="BK46" i="1"/>
  <c r="BK42" i="1" s="1"/>
  <c r="BK16" i="1" s="1"/>
  <c r="BJ46" i="1"/>
  <c r="BJ42" i="1" s="1"/>
  <c r="BJ16" i="1" s="1"/>
  <c r="BI46" i="1"/>
  <c r="BI42" i="1" s="1"/>
  <c r="BI16" i="1" s="1"/>
  <c r="BH46" i="1"/>
  <c r="BH42" i="1" s="1"/>
  <c r="BH16" i="1" s="1"/>
  <c r="BF46" i="1"/>
  <c r="BE46" i="1"/>
  <c r="BE42" i="1" s="1"/>
  <c r="BE16" i="1" s="1"/>
  <c r="BD46" i="1"/>
  <c r="BD42" i="1" s="1"/>
  <c r="BD16" i="1" s="1"/>
  <c r="BC46" i="1"/>
  <c r="BC42" i="1" s="1"/>
  <c r="BC16" i="1" s="1"/>
  <c r="BA46" i="1"/>
  <c r="AZ46" i="1"/>
  <c r="AZ42" i="1" s="1"/>
  <c r="AZ16" i="1" s="1"/>
  <c r="AY46" i="1"/>
  <c r="AY42" i="1" s="1"/>
  <c r="AY16" i="1" s="1"/>
  <c r="AX46" i="1"/>
  <c r="AX42" i="1" s="1"/>
  <c r="AX16" i="1" s="1"/>
  <c r="AV46" i="1"/>
  <c r="AV42" i="1" s="1"/>
  <c r="AV16" i="1" s="1"/>
  <c r="AU46" i="1"/>
  <c r="AU42" i="1" s="1"/>
  <c r="AU16" i="1" s="1"/>
  <c r="AT46" i="1"/>
  <c r="AT42" i="1" s="1"/>
  <c r="AT16" i="1" s="1"/>
  <c r="AS46" i="1"/>
  <c r="AS42" i="1" s="1"/>
  <c r="AS16" i="1" s="1"/>
  <c r="AQ46" i="1"/>
  <c r="AQ42" i="1" s="1"/>
  <c r="AQ16" i="1" s="1"/>
  <c r="AP46" i="1"/>
  <c r="AP42" i="1" s="1"/>
  <c r="AP16" i="1" s="1"/>
  <c r="AO46" i="1"/>
  <c r="AN46" i="1"/>
  <c r="AN42" i="1" s="1"/>
  <c r="AN16" i="1" s="1"/>
  <c r="AL46" i="1"/>
  <c r="AL42" i="1" s="1"/>
  <c r="AL16" i="1" s="1"/>
  <c r="AK46" i="1"/>
  <c r="AK42" i="1" s="1"/>
  <c r="AK16" i="1" s="1"/>
  <c r="AJ46" i="1"/>
  <c r="AJ42" i="1" s="1"/>
  <c r="AJ16" i="1" s="1"/>
  <c r="AI46" i="1"/>
  <c r="AI42" i="1" s="1"/>
  <c r="AI16" i="1" s="1"/>
  <c r="AG46" i="1"/>
  <c r="AF46" i="1"/>
  <c r="AF42" i="1" s="1"/>
  <c r="AF16" i="1" s="1"/>
  <c r="AE46" i="1"/>
  <c r="AE42" i="1" s="1"/>
  <c r="AE16" i="1" s="1"/>
  <c r="AD46" i="1"/>
  <c r="AD42" i="1" s="1"/>
  <c r="AD16" i="1" s="1"/>
  <c r="AB46" i="1"/>
  <c r="AB42" i="1" s="1"/>
  <c r="AB16" i="1" s="1"/>
  <c r="AA46" i="1"/>
  <c r="AA42" i="1" s="1"/>
  <c r="AA16" i="1" s="1"/>
  <c r="Z46" i="1"/>
  <c r="Z42" i="1" s="1"/>
  <c r="Z16" i="1" s="1"/>
  <c r="Y46" i="1"/>
  <c r="Y42" i="1" s="1"/>
  <c r="Y16" i="1" s="1"/>
  <c r="W46" i="1"/>
  <c r="W42" i="1" s="1"/>
  <c r="W16" i="1" s="1"/>
  <c r="V46" i="1"/>
  <c r="V42" i="1" s="1"/>
  <c r="V16" i="1" s="1"/>
  <c r="U46" i="1"/>
  <c r="U42" i="1" s="1"/>
  <c r="U16" i="1" s="1"/>
  <c r="T46" i="1"/>
  <c r="T42" i="1" s="1"/>
  <c r="T16" i="1" s="1"/>
  <c r="R46" i="1"/>
  <c r="R42" i="1" s="1"/>
  <c r="R16" i="1" s="1"/>
  <c r="P46" i="1"/>
  <c r="P42" i="1" s="1"/>
  <c r="P16" i="1" s="1"/>
  <c r="N46" i="1"/>
  <c r="N42" i="1" s="1"/>
  <c r="N16" i="1" s="1"/>
  <c r="BF42" i="1"/>
  <c r="BF16" i="1" s="1"/>
  <c r="BA42" i="1"/>
  <c r="BA16" i="1" s="1"/>
  <c r="AO42" i="1"/>
  <c r="AO16" i="1" s="1"/>
  <c r="AG42" i="1"/>
  <c r="AG16" i="1" s="1"/>
  <c r="BZ30" i="1"/>
  <c r="BY30" i="1"/>
  <c r="BX30" i="1"/>
  <c r="BW30" i="1"/>
  <c r="BV30" i="1"/>
  <c r="BU30" i="1"/>
  <c r="BU29" i="1" s="1"/>
  <c r="BU15" i="1" s="1"/>
  <c r="BT30" i="1"/>
  <c r="BS30" i="1"/>
  <c r="BS29" i="1" s="1"/>
  <c r="BS15" i="1" s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E29" i="1" s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BZ24" i="1"/>
  <c r="BZ23" i="1" s="1"/>
  <c r="BZ14" i="1" s="1"/>
  <c r="BY24" i="1"/>
  <c r="BY23" i="1" s="1"/>
  <c r="BY14" i="1" s="1"/>
  <c r="BX24" i="1"/>
  <c r="BX23" i="1" s="1"/>
  <c r="BX14" i="1" s="1"/>
  <c r="BW24" i="1"/>
  <c r="BW23" i="1" s="1"/>
  <c r="BW14" i="1" s="1"/>
  <c r="BV24" i="1"/>
  <c r="BV23" i="1" s="1"/>
  <c r="BV14" i="1" s="1"/>
  <c r="BU24" i="1"/>
  <c r="BT24" i="1"/>
  <c r="BS24" i="1"/>
  <c r="BS23" i="1" s="1"/>
  <c r="BS14" i="1" s="1"/>
  <c r="BR24" i="1"/>
  <c r="BR23" i="1" s="1"/>
  <c r="BR14" i="1" s="1"/>
  <c r="BQ24" i="1"/>
  <c r="BQ23" i="1" s="1"/>
  <c r="BQ14" i="1" s="1"/>
  <c r="BP24" i="1"/>
  <c r="BP23" i="1" s="1"/>
  <c r="BP14" i="1" s="1"/>
  <c r="BO24" i="1"/>
  <c r="BO23" i="1" s="1"/>
  <c r="BO14" i="1" s="1"/>
  <c r="BN24" i="1"/>
  <c r="BN23" i="1" s="1"/>
  <c r="BN14" i="1" s="1"/>
  <c r="BM24" i="1"/>
  <c r="BM23" i="1" s="1"/>
  <c r="BM14" i="1" s="1"/>
  <c r="BL24" i="1"/>
  <c r="BL23" i="1" s="1"/>
  <c r="BL14" i="1" s="1"/>
  <c r="BK24" i="1"/>
  <c r="BK23" i="1" s="1"/>
  <c r="BK14" i="1" s="1"/>
  <c r="BJ24" i="1"/>
  <c r="BJ23" i="1" s="1"/>
  <c r="BJ14" i="1" s="1"/>
  <c r="BI24" i="1"/>
  <c r="BI23" i="1" s="1"/>
  <c r="BI14" i="1" s="1"/>
  <c r="BH24" i="1"/>
  <c r="BH23" i="1" s="1"/>
  <c r="BH14" i="1" s="1"/>
  <c r="BG24" i="1"/>
  <c r="BG23" i="1" s="1"/>
  <c r="BG14" i="1" s="1"/>
  <c r="BF24" i="1"/>
  <c r="BF23" i="1" s="1"/>
  <c r="BF14" i="1" s="1"/>
  <c r="BE24" i="1"/>
  <c r="BE23" i="1" s="1"/>
  <c r="BE14" i="1" s="1"/>
  <c r="BD24" i="1"/>
  <c r="BD23" i="1" s="1"/>
  <c r="BD14" i="1" s="1"/>
  <c r="BC24" i="1"/>
  <c r="BC23" i="1" s="1"/>
  <c r="BC14" i="1" s="1"/>
  <c r="BB24" i="1"/>
  <c r="BB23" i="1" s="1"/>
  <c r="BB14" i="1" s="1"/>
  <c r="BA24" i="1"/>
  <c r="BA23" i="1" s="1"/>
  <c r="BA14" i="1" s="1"/>
  <c r="AZ24" i="1"/>
  <c r="AZ23" i="1" s="1"/>
  <c r="AZ14" i="1" s="1"/>
  <c r="AY24" i="1"/>
  <c r="AY23" i="1" s="1"/>
  <c r="AY14" i="1" s="1"/>
  <c r="AX24" i="1"/>
  <c r="AX23" i="1" s="1"/>
  <c r="AX14" i="1" s="1"/>
  <c r="AW24" i="1"/>
  <c r="AW23" i="1" s="1"/>
  <c r="AW14" i="1" s="1"/>
  <c r="AV24" i="1"/>
  <c r="AV23" i="1" s="1"/>
  <c r="AV14" i="1" s="1"/>
  <c r="AU24" i="1"/>
  <c r="AU23" i="1" s="1"/>
  <c r="AU14" i="1" s="1"/>
  <c r="AT24" i="1"/>
  <c r="AT23" i="1" s="1"/>
  <c r="AT14" i="1" s="1"/>
  <c r="AS24" i="1"/>
  <c r="AS23" i="1" s="1"/>
  <c r="AS14" i="1" s="1"/>
  <c r="AR24" i="1"/>
  <c r="AR23" i="1" s="1"/>
  <c r="AR14" i="1" s="1"/>
  <c r="AQ24" i="1"/>
  <c r="AQ23" i="1" s="1"/>
  <c r="AQ14" i="1" s="1"/>
  <c r="AP24" i="1"/>
  <c r="AP23" i="1" s="1"/>
  <c r="AP14" i="1" s="1"/>
  <c r="AO24" i="1"/>
  <c r="AO23" i="1" s="1"/>
  <c r="AO14" i="1" s="1"/>
  <c r="AN24" i="1"/>
  <c r="AN23" i="1" s="1"/>
  <c r="AN14" i="1" s="1"/>
  <c r="AM24" i="1"/>
  <c r="AM23" i="1" s="1"/>
  <c r="AM14" i="1" s="1"/>
  <c r="AL24" i="1"/>
  <c r="AL23" i="1" s="1"/>
  <c r="AL14" i="1" s="1"/>
  <c r="AK24" i="1"/>
  <c r="AK23" i="1" s="1"/>
  <c r="AK14" i="1" s="1"/>
  <c r="AJ24" i="1"/>
  <c r="AJ23" i="1" s="1"/>
  <c r="AJ14" i="1" s="1"/>
  <c r="AI24" i="1"/>
  <c r="AI23" i="1" s="1"/>
  <c r="AI14" i="1" s="1"/>
  <c r="AH24" i="1"/>
  <c r="AH23" i="1" s="1"/>
  <c r="AH14" i="1" s="1"/>
  <c r="AG24" i="1"/>
  <c r="AG23" i="1" s="1"/>
  <c r="AG14" i="1" s="1"/>
  <c r="AF24" i="1"/>
  <c r="AF23" i="1" s="1"/>
  <c r="AF14" i="1" s="1"/>
  <c r="AE24" i="1"/>
  <c r="AE23" i="1" s="1"/>
  <c r="AE14" i="1" s="1"/>
  <c r="AD24" i="1"/>
  <c r="AD23" i="1" s="1"/>
  <c r="AD14" i="1" s="1"/>
  <c r="AC24" i="1"/>
  <c r="AC23" i="1" s="1"/>
  <c r="AC14" i="1" s="1"/>
  <c r="AB24" i="1"/>
  <c r="AB23" i="1" s="1"/>
  <c r="AB14" i="1" s="1"/>
  <c r="AA24" i="1"/>
  <c r="AA23" i="1" s="1"/>
  <c r="AA14" i="1" s="1"/>
  <c r="Z24" i="1"/>
  <c r="Z23" i="1" s="1"/>
  <c r="Z14" i="1" s="1"/>
  <c r="Y24" i="1"/>
  <c r="Y23" i="1" s="1"/>
  <c r="Y14" i="1" s="1"/>
  <c r="X24" i="1"/>
  <c r="X23" i="1" s="1"/>
  <c r="X14" i="1" s="1"/>
  <c r="W24" i="1"/>
  <c r="W23" i="1" s="1"/>
  <c r="W14" i="1" s="1"/>
  <c r="V24" i="1"/>
  <c r="V23" i="1" s="1"/>
  <c r="V14" i="1" s="1"/>
  <c r="U24" i="1"/>
  <c r="U23" i="1" s="1"/>
  <c r="U14" i="1" s="1"/>
  <c r="T24" i="1"/>
  <c r="T23" i="1" s="1"/>
  <c r="T14" i="1" s="1"/>
  <c r="S24" i="1"/>
  <c r="S23" i="1" s="1"/>
  <c r="S14" i="1" s="1"/>
  <c r="R24" i="1"/>
  <c r="R23" i="1" s="1"/>
  <c r="R14" i="1" s="1"/>
  <c r="Q24" i="1"/>
  <c r="Q23" i="1" s="1"/>
  <c r="Q14" i="1" s="1"/>
  <c r="P24" i="1"/>
  <c r="P23" i="1" s="1"/>
  <c r="P14" i="1" s="1"/>
  <c r="O24" i="1"/>
  <c r="N24" i="1"/>
  <c r="N23" i="1" s="1"/>
  <c r="N14" i="1" s="1"/>
  <c r="BU23" i="1"/>
  <c r="BU14" i="1" s="1"/>
  <c r="BT23" i="1"/>
  <c r="BT14" i="1" s="1"/>
  <c r="BV53" i="1"/>
  <c r="BQ53" i="1"/>
  <c r="BL53" i="1"/>
  <c r="BG53" i="1"/>
  <c r="BB53" i="1"/>
  <c r="AW53" i="1"/>
  <c r="AR53" i="1"/>
  <c r="AM53" i="1"/>
  <c r="AH53" i="1"/>
  <c r="AC53" i="1"/>
  <c r="X53" i="1"/>
  <c r="S53" i="1"/>
  <c r="BQ52" i="1"/>
  <c r="BL52" i="1"/>
  <c r="BG52" i="1"/>
  <c r="BB52" i="1"/>
  <c r="AW52" i="1"/>
  <c r="AR52" i="1"/>
  <c r="AM52" i="1"/>
  <c r="AH52" i="1"/>
  <c r="AC52" i="1"/>
  <c r="X52" i="1"/>
  <c r="S52" i="1"/>
  <c r="BV49" i="1"/>
  <c r="BQ49" i="1"/>
  <c r="BL49" i="1"/>
  <c r="BG49" i="1"/>
  <c r="BB49" i="1"/>
  <c r="AW49" i="1"/>
  <c r="AR49" i="1"/>
  <c r="AM49" i="1"/>
  <c r="AH49" i="1"/>
  <c r="AC49" i="1"/>
  <c r="X49" i="1"/>
  <c r="S49" i="1"/>
  <c r="BV38" i="1"/>
  <c r="BQ38" i="1"/>
  <c r="BL38" i="1"/>
  <c r="BG38" i="1"/>
  <c r="BB38" i="1"/>
  <c r="AW38" i="1"/>
  <c r="AR38" i="1"/>
  <c r="AM38" i="1"/>
  <c r="AH38" i="1"/>
  <c r="AC38" i="1"/>
  <c r="X38" i="1"/>
  <c r="S38" i="1"/>
  <c r="BV39" i="1"/>
  <c r="BQ39" i="1"/>
  <c r="BL39" i="1"/>
  <c r="BG39" i="1"/>
  <c r="BB39" i="1"/>
  <c r="AW39" i="1"/>
  <c r="AR39" i="1"/>
  <c r="AM39" i="1"/>
  <c r="AH39" i="1"/>
  <c r="AC39" i="1"/>
  <c r="X39" i="1"/>
  <c r="S39" i="1"/>
  <c r="BV48" i="1"/>
  <c r="BV47" i="1" s="1"/>
  <c r="BV46" i="1" s="1"/>
  <c r="BV42" i="1" s="1"/>
  <c r="BV16" i="1" s="1"/>
  <c r="BQ48" i="1"/>
  <c r="BL48" i="1"/>
  <c r="BG48" i="1"/>
  <c r="BB48" i="1"/>
  <c r="AW48" i="1"/>
  <c r="AR48" i="1"/>
  <c r="AM48" i="1"/>
  <c r="AH48" i="1"/>
  <c r="AC48" i="1"/>
  <c r="X48" i="1"/>
  <c r="S48" i="1"/>
  <c r="BV37" i="1"/>
  <c r="BQ37" i="1"/>
  <c r="BL37" i="1"/>
  <c r="BG37" i="1"/>
  <c r="BB37" i="1"/>
  <c r="AW37" i="1"/>
  <c r="AR37" i="1"/>
  <c r="AM37" i="1"/>
  <c r="AH37" i="1"/>
  <c r="AC37" i="1"/>
  <c r="X37" i="1"/>
  <c r="S37" i="1"/>
  <c r="BV36" i="1"/>
  <c r="BQ36" i="1"/>
  <c r="BL36" i="1"/>
  <c r="BG36" i="1"/>
  <c r="BB36" i="1"/>
  <c r="AW36" i="1"/>
  <c r="AR36" i="1"/>
  <c r="AM36" i="1"/>
  <c r="AH36" i="1"/>
  <c r="AC36" i="1"/>
  <c r="X36" i="1"/>
  <c r="S36" i="1"/>
  <c r="BV41" i="1"/>
  <c r="BQ41" i="1"/>
  <c r="BL41" i="1"/>
  <c r="BG41" i="1"/>
  <c r="BB41" i="1"/>
  <c r="AW41" i="1"/>
  <c r="AR41" i="1"/>
  <c r="AM41" i="1"/>
  <c r="AH41" i="1"/>
  <c r="AC41" i="1"/>
  <c r="X41" i="1"/>
  <c r="S41" i="1"/>
  <c r="BV40" i="1"/>
  <c r="BL40" i="1"/>
  <c r="BG40" i="1"/>
  <c r="BB40" i="1"/>
  <c r="AW40" i="1"/>
  <c r="AR40" i="1"/>
  <c r="AM40" i="1"/>
  <c r="AH40" i="1"/>
  <c r="AC40" i="1"/>
  <c r="X40" i="1"/>
  <c r="BV21" i="1"/>
  <c r="BV20" i="1" s="1"/>
  <c r="BV19" i="1" s="1"/>
  <c r="BQ20" i="1"/>
  <c r="BQ19" i="1" s="1"/>
  <c r="BL21" i="1"/>
  <c r="BL20" i="1" s="1"/>
  <c r="BL19" i="1" s="1"/>
  <c r="BG21" i="1"/>
  <c r="BB21" i="1"/>
  <c r="BB20" i="1" s="1"/>
  <c r="BB19" i="1" s="1"/>
  <c r="AW21" i="1"/>
  <c r="AW20" i="1" s="1"/>
  <c r="AW19" i="1" s="1"/>
  <c r="AW13" i="1" s="1"/>
  <c r="AR21" i="1"/>
  <c r="AR20" i="1" s="1"/>
  <c r="AR19" i="1" s="1"/>
  <c r="AM20" i="1"/>
  <c r="AM19" i="1" s="1"/>
  <c r="AH20" i="1"/>
  <c r="AH19" i="1" s="1"/>
  <c r="BZ20" i="1"/>
  <c r="BZ19" i="1" s="1"/>
  <c r="BY20" i="1"/>
  <c r="BY19" i="1" s="1"/>
  <c r="BY13" i="1" s="1"/>
  <c r="BX20" i="1"/>
  <c r="BX19" i="1" s="1"/>
  <c r="BW20" i="1"/>
  <c r="BW19" i="1" s="1"/>
  <c r="BU20" i="1"/>
  <c r="BU19" i="1" s="1"/>
  <c r="BU13" i="1" s="1"/>
  <c r="BT20" i="1"/>
  <c r="BT19" i="1" s="1"/>
  <c r="BS20" i="1"/>
  <c r="BS19" i="1" s="1"/>
  <c r="BR20" i="1"/>
  <c r="BR19" i="1" s="1"/>
  <c r="BP20" i="1"/>
  <c r="BP19" i="1" s="1"/>
  <c r="BO20" i="1"/>
  <c r="BO19" i="1" s="1"/>
  <c r="BN20" i="1"/>
  <c r="BN19" i="1" s="1"/>
  <c r="BM20" i="1"/>
  <c r="BM19" i="1" s="1"/>
  <c r="BM13" i="1" s="1"/>
  <c r="BK20" i="1"/>
  <c r="BK19" i="1" s="1"/>
  <c r="BJ20" i="1"/>
  <c r="BJ19" i="1" s="1"/>
  <c r="BI20" i="1"/>
  <c r="BI19" i="1" s="1"/>
  <c r="BI13" i="1" s="1"/>
  <c r="BH20" i="1"/>
  <c r="BH19" i="1" s="1"/>
  <c r="BF20" i="1"/>
  <c r="BF19" i="1" s="1"/>
  <c r="BE20" i="1"/>
  <c r="BE19" i="1" s="1"/>
  <c r="BE13" i="1" s="1"/>
  <c r="BD20" i="1"/>
  <c r="BD19" i="1" s="1"/>
  <c r="BC20" i="1"/>
  <c r="BC19" i="1" s="1"/>
  <c r="BA20" i="1"/>
  <c r="BA19" i="1" s="1"/>
  <c r="AZ20" i="1"/>
  <c r="AZ19" i="1" s="1"/>
  <c r="AY20" i="1"/>
  <c r="AY19" i="1" s="1"/>
  <c r="AX20" i="1"/>
  <c r="AX19" i="1" s="1"/>
  <c r="AV20" i="1"/>
  <c r="AV19" i="1" s="1"/>
  <c r="AU20" i="1"/>
  <c r="AU19" i="1" s="1"/>
  <c r="AT20" i="1"/>
  <c r="AT19" i="1" s="1"/>
  <c r="AS20" i="1"/>
  <c r="AS19" i="1" s="1"/>
  <c r="AS13" i="1" s="1"/>
  <c r="AQ20" i="1"/>
  <c r="AQ19" i="1" s="1"/>
  <c r="AP20" i="1"/>
  <c r="AP19" i="1" s="1"/>
  <c r="AO20" i="1"/>
  <c r="AO19" i="1" s="1"/>
  <c r="AO13" i="1" s="1"/>
  <c r="AN20" i="1"/>
  <c r="AN19" i="1" s="1"/>
  <c r="AL20" i="1"/>
  <c r="AL19" i="1" s="1"/>
  <c r="AK20" i="1"/>
  <c r="AK19" i="1" s="1"/>
  <c r="AK13" i="1" s="1"/>
  <c r="AJ20" i="1"/>
  <c r="AJ19" i="1" s="1"/>
  <c r="AI20" i="1"/>
  <c r="AI19" i="1" s="1"/>
  <c r="AG20" i="1"/>
  <c r="AG19" i="1" s="1"/>
  <c r="AG13" i="1" s="1"/>
  <c r="AF20" i="1"/>
  <c r="AF19" i="1" s="1"/>
  <c r="AE20" i="1"/>
  <c r="AE19" i="1" s="1"/>
  <c r="AD20" i="1"/>
  <c r="AD19" i="1" s="1"/>
  <c r="AC20" i="1"/>
  <c r="AC19" i="1" s="1"/>
  <c r="AC13" i="1" s="1"/>
  <c r="AB20" i="1"/>
  <c r="AB19" i="1" s="1"/>
  <c r="AA20" i="1"/>
  <c r="AA19" i="1" s="1"/>
  <c r="Z20" i="1"/>
  <c r="Z19" i="1" s="1"/>
  <c r="X19" i="1"/>
  <c r="W20" i="1"/>
  <c r="W19" i="1" s="1"/>
  <c r="V20" i="1"/>
  <c r="V19" i="1" s="1"/>
  <c r="U20" i="1"/>
  <c r="U19" i="1" s="1"/>
  <c r="U13" i="1" s="1"/>
  <c r="T20" i="1"/>
  <c r="T19" i="1" s="1"/>
  <c r="S20" i="1"/>
  <c r="S19" i="1" s="1"/>
  <c r="R20" i="1"/>
  <c r="R19" i="1" s="1"/>
  <c r="P20" i="1"/>
  <c r="P19" i="1" s="1"/>
  <c r="N20" i="1"/>
  <c r="N19" i="1" s="1"/>
  <c r="Y19" i="1"/>
  <c r="Y13" i="1" s="1"/>
  <c r="BZ17" i="1"/>
  <c r="BX17" i="1"/>
  <c r="BW17" i="1"/>
  <c r="BU17" i="1"/>
  <c r="BT17" i="1"/>
  <c r="BS17" i="1"/>
  <c r="BR17" i="1"/>
  <c r="BP17" i="1"/>
  <c r="BO17" i="1"/>
  <c r="BN17" i="1"/>
  <c r="BM17" i="1"/>
  <c r="BK17" i="1"/>
  <c r="BJ17" i="1"/>
  <c r="BI17" i="1"/>
  <c r="BH17" i="1"/>
  <c r="BF17" i="1"/>
  <c r="BE17" i="1"/>
  <c r="BD17" i="1"/>
  <c r="BC17" i="1"/>
  <c r="BA17" i="1"/>
  <c r="AZ17" i="1"/>
  <c r="AY17" i="1"/>
  <c r="AX17" i="1"/>
  <c r="AV17" i="1"/>
  <c r="AU17" i="1"/>
  <c r="AT17" i="1"/>
  <c r="AS17" i="1"/>
  <c r="AQ17" i="1"/>
  <c r="AP17" i="1"/>
  <c r="AO17" i="1"/>
  <c r="AN17" i="1"/>
  <c r="AL17" i="1"/>
  <c r="AK17" i="1"/>
  <c r="AJ17" i="1"/>
  <c r="AI17" i="1"/>
  <c r="AG17" i="1"/>
  <c r="AF17" i="1"/>
  <c r="AE17" i="1"/>
  <c r="AD17" i="1"/>
  <c r="AB17" i="1"/>
  <c r="AA17" i="1"/>
  <c r="Z17" i="1"/>
  <c r="Y17" i="1"/>
  <c r="W17" i="1"/>
  <c r="V17" i="1"/>
  <c r="U17" i="1"/>
  <c r="T17" i="1"/>
  <c r="R17" i="1"/>
  <c r="P17" i="1"/>
  <c r="N17" i="1"/>
  <c r="AC51" i="1" l="1"/>
  <c r="AW51" i="1"/>
  <c r="BQ51" i="1"/>
  <c r="BB51" i="1"/>
  <c r="BB17" i="1" s="1"/>
  <c r="AH47" i="1"/>
  <c r="AH46" i="1" s="1"/>
  <c r="AH42" i="1" s="1"/>
  <c r="AH16" i="1" s="1"/>
  <c r="AM35" i="1"/>
  <c r="AM29" i="1" s="1"/>
  <c r="AM15" i="1" s="1"/>
  <c r="S47" i="1"/>
  <c r="S46" i="1" s="1"/>
  <c r="S42" i="1" s="1"/>
  <c r="S16" i="1" s="1"/>
  <c r="BG47" i="1"/>
  <c r="BG46" i="1" s="1"/>
  <c r="BG42" i="1" s="1"/>
  <c r="BG16" i="1" s="1"/>
  <c r="S51" i="1"/>
  <c r="X35" i="1"/>
  <c r="X29" i="1" s="1"/>
  <c r="X15" i="1" s="1"/>
  <c r="BL35" i="1"/>
  <c r="X47" i="1"/>
  <c r="X46" i="1" s="1"/>
  <c r="X42" i="1" s="1"/>
  <c r="X16" i="1" s="1"/>
  <c r="BL47" i="1"/>
  <c r="BL46" i="1" s="1"/>
  <c r="BL42" i="1" s="1"/>
  <c r="BL16" i="1" s="1"/>
  <c r="X51" i="1"/>
  <c r="X17" i="1" s="1"/>
  <c r="AR51" i="1"/>
  <c r="AR17" i="1" s="1"/>
  <c r="BL51" i="1"/>
  <c r="BL17" i="1" s="1"/>
  <c r="O53" i="1"/>
  <c r="Q53" i="1" s="1"/>
  <c r="BB47" i="1"/>
  <c r="BB46" i="1" s="1"/>
  <c r="BB42" i="1" s="1"/>
  <c r="BB16" i="1" s="1"/>
  <c r="S35" i="1"/>
  <c r="AM47" i="1"/>
  <c r="AM46" i="1" s="1"/>
  <c r="AM42" i="1" s="1"/>
  <c r="AM16" i="1" s="1"/>
  <c r="AM51" i="1"/>
  <c r="O23" i="1"/>
  <c r="O14" i="1" s="1"/>
  <c r="AC35" i="1"/>
  <c r="AC29" i="1" s="1"/>
  <c r="AC15" i="1" s="1"/>
  <c r="AW35" i="1"/>
  <c r="AW29" i="1" s="1"/>
  <c r="BQ35" i="1"/>
  <c r="BQ29" i="1" s="1"/>
  <c r="BQ15" i="1" s="1"/>
  <c r="AC47" i="1"/>
  <c r="AC46" i="1" s="1"/>
  <c r="AC42" i="1" s="1"/>
  <c r="AC16" i="1" s="1"/>
  <c r="AW47" i="1"/>
  <c r="AW46" i="1" s="1"/>
  <c r="AW42" i="1" s="1"/>
  <c r="AW16" i="1" s="1"/>
  <c r="BQ47" i="1"/>
  <c r="BQ46" i="1" s="1"/>
  <c r="BQ42" i="1" s="1"/>
  <c r="BQ16" i="1" s="1"/>
  <c r="AH51" i="1"/>
  <c r="AH17" i="1" s="1"/>
  <c r="BG51" i="1"/>
  <c r="O52" i="1"/>
  <c r="AR47" i="1"/>
  <c r="AR46" i="1" s="1"/>
  <c r="AR42" i="1" s="1"/>
  <c r="AR16" i="1" s="1"/>
  <c r="AR35" i="1"/>
  <c r="AR29" i="1" s="1"/>
  <c r="AR15" i="1" s="1"/>
  <c r="AH35" i="1"/>
  <c r="AH29" i="1" s="1"/>
  <c r="AH15" i="1" s="1"/>
  <c r="BB35" i="1"/>
  <c r="BB29" i="1" s="1"/>
  <c r="BB15" i="1" s="1"/>
  <c r="BV35" i="1"/>
  <c r="BV29" i="1" s="1"/>
  <c r="BV15" i="1" s="1"/>
  <c r="BG35" i="1"/>
  <c r="BG29" i="1" s="1"/>
  <c r="BG15" i="1" s="1"/>
  <c r="AA29" i="1"/>
  <c r="AA15" i="1" s="1"/>
  <c r="AB29" i="1"/>
  <c r="AB15" i="1" s="1"/>
  <c r="AG29" i="1"/>
  <c r="AG18" i="1" s="1"/>
  <c r="BP29" i="1"/>
  <c r="BP15" i="1" s="1"/>
  <c r="T29" i="1"/>
  <c r="T15" i="1" s="1"/>
  <c r="AI29" i="1"/>
  <c r="AI15" i="1" s="1"/>
  <c r="AN29" i="1"/>
  <c r="AN15" i="1" s="1"/>
  <c r="BH29" i="1"/>
  <c r="BH15" i="1" s="1"/>
  <c r="BM29" i="1"/>
  <c r="BW29" i="1"/>
  <c r="BW15" i="1" s="1"/>
  <c r="U29" i="1"/>
  <c r="U15" i="1" s="1"/>
  <c r="U12" i="1" s="1"/>
  <c r="BQ17" i="1"/>
  <c r="AO29" i="1"/>
  <c r="AO15" i="1" s="1"/>
  <c r="AO12" i="1" s="1"/>
  <c r="BN29" i="1"/>
  <c r="BN15" i="1" s="1"/>
  <c r="AM17" i="1"/>
  <c r="AS29" i="1"/>
  <c r="AS15" i="1" s="1"/>
  <c r="AS12" i="1" s="1"/>
  <c r="BG17" i="1"/>
  <c r="R29" i="1"/>
  <c r="R15" i="1" s="1"/>
  <c r="BO42" i="1"/>
  <c r="AP29" i="1"/>
  <c r="AP15" i="1" s="1"/>
  <c r="O37" i="1"/>
  <c r="O39" i="1"/>
  <c r="Q39" i="1" s="1"/>
  <c r="O38" i="1"/>
  <c r="Q38" i="1" s="1"/>
  <c r="W29" i="1"/>
  <c r="W15" i="1" s="1"/>
  <c r="AU29" i="1"/>
  <c r="AU15" i="1" s="1"/>
  <c r="AK29" i="1"/>
  <c r="AK18" i="1" s="1"/>
  <c r="O36" i="1"/>
  <c r="Q36" i="1" s="1"/>
  <c r="BL29" i="1"/>
  <c r="BL15" i="1" s="1"/>
  <c r="BG20" i="1"/>
  <c r="BG19" i="1" s="1"/>
  <c r="BG13" i="1" s="1"/>
  <c r="O21" i="1"/>
  <c r="O20" i="1" s="1"/>
  <c r="S17" i="1"/>
  <c r="AW17" i="1"/>
  <c r="AC17" i="1"/>
  <c r="O49" i="1"/>
  <c r="Q49" i="1" s="1"/>
  <c r="O48" i="1"/>
  <c r="Q48" i="1" s="1"/>
  <c r="O41" i="1"/>
  <c r="Q41" i="1" s="1"/>
  <c r="O40" i="1"/>
  <c r="S29" i="1"/>
  <c r="S15" i="1" s="1"/>
  <c r="V29" i="1"/>
  <c r="V15" i="1" s="1"/>
  <c r="BY29" i="1"/>
  <c r="BY15" i="1" s="1"/>
  <c r="BZ29" i="1"/>
  <c r="BZ15" i="1" s="1"/>
  <c r="BR29" i="1"/>
  <c r="BR15" i="1" s="1"/>
  <c r="BJ29" i="1"/>
  <c r="BJ15" i="1" s="1"/>
  <c r="BI29" i="1"/>
  <c r="BI15" i="1" s="1"/>
  <c r="BI12" i="1" s="1"/>
  <c r="BF29" i="1"/>
  <c r="BF15" i="1" s="1"/>
  <c r="BC29" i="1"/>
  <c r="BC15" i="1" s="1"/>
  <c r="BA29" i="1"/>
  <c r="BA15" i="1" s="1"/>
  <c r="AX29" i="1"/>
  <c r="AX15" i="1" s="1"/>
  <c r="AT29" i="1"/>
  <c r="AT15" i="1" s="1"/>
  <c r="AQ29" i="1"/>
  <c r="AQ15" i="1" s="1"/>
  <c r="AL29" i="1"/>
  <c r="AL15" i="1" s="1"/>
  <c r="AE29" i="1"/>
  <c r="AE15" i="1" s="1"/>
  <c r="AD29" i="1"/>
  <c r="AD15" i="1" s="1"/>
  <c r="Z29" i="1"/>
  <c r="Z15" i="1" s="1"/>
  <c r="Y29" i="1"/>
  <c r="Y15" i="1" s="1"/>
  <c r="Y12" i="1" s="1"/>
  <c r="N29" i="1"/>
  <c r="N15" i="1" s="1"/>
  <c r="BA13" i="1"/>
  <c r="AJ29" i="1"/>
  <c r="AJ15" i="1" s="1"/>
  <c r="AV29" i="1"/>
  <c r="AV15" i="1" s="1"/>
  <c r="BT29" i="1"/>
  <c r="BT15" i="1" s="1"/>
  <c r="AF29" i="1"/>
  <c r="AF15" i="1" s="1"/>
  <c r="BD29" i="1"/>
  <c r="BD15" i="1" s="1"/>
  <c r="AY29" i="1"/>
  <c r="AY15" i="1" s="1"/>
  <c r="BK29" i="1"/>
  <c r="BK15" i="1" s="1"/>
  <c r="BU18" i="1"/>
  <c r="P29" i="1"/>
  <c r="P15" i="1" s="1"/>
  <c r="AZ29" i="1"/>
  <c r="AZ15" i="1" s="1"/>
  <c r="BX29" i="1"/>
  <c r="BX15" i="1" s="1"/>
  <c r="BE18" i="1"/>
  <c r="BE15" i="1"/>
  <c r="BE12" i="1" s="1"/>
  <c r="BU12" i="1"/>
  <c r="BQ13" i="1"/>
  <c r="N13" i="1"/>
  <c r="R13" i="1"/>
  <c r="V13" i="1"/>
  <c r="Z13" i="1"/>
  <c r="AD13" i="1"/>
  <c r="AH13" i="1"/>
  <c r="AL13" i="1"/>
  <c r="AP13" i="1"/>
  <c r="AT13" i="1"/>
  <c r="AX13" i="1"/>
  <c r="BB13" i="1"/>
  <c r="BF13" i="1"/>
  <c r="BJ13" i="1"/>
  <c r="BN13" i="1"/>
  <c r="BR13" i="1"/>
  <c r="BV13" i="1"/>
  <c r="BZ13" i="1"/>
  <c r="S13" i="1"/>
  <c r="W13" i="1"/>
  <c r="AA13" i="1"/>
  <c r="AE13" i="1"/>
  <c r="AI13" i="1"/>
  <c r="AM13" i="1"/>
  <c r="AQ13" i="1"/>
  <c r="AU13" i="1"/>
  <c r="AY13" i="1"/>
  <c r="BC13" i="1"/>
  <c r="BK13" i="1"/>
  <c r="BO13" i="1"/>
  <c r="BS18" i="1"/>
  <c r="BS13" i="1"/>
  <c r="BS12" i="1" s="1"/>
  <c r="BW13" i="1"/>
  <c r="P13" i="1"/>
  <c r="T13" i="1"/>
  <c r="X13" i="1"/>
  <c r="AB13" i="1"/>
  <c r="AF13" i="1"/>
  <c r="AJ13" i="1"/>
  <c r="AN13" i="1"/>
  <c r="AR13" i="1"/>
  <c r="AV13" i="1"/>
  <c r="AZ13" i="1"/>
  <c r="BD13" i="1"/>
  <c r="BH13" i="1"/>
  <c r="BL13" i="1"/>
  <c r="BP13" i="1"/>
  <c r="BT13" i="1"/>
  <c r="BX13" i="1"/>
  <c r="Q47" i="1" l="1"/>
  <c r="Q46" i="1" s="1"/>
  <c r="Q42" i="1" s="1"/>
  <c r="Q16" i="1" s="1"/>
  <c r="O47" i="1"/>
  <c r="O46" i="1" s="1"/>
  <c r="O42" i="1" s="1"/>
  <c r="O16" i="1" s="1"/>
  <c r="O51" i="1"/>
  <c r="O17" i="1" s="1"/>
  <c r="Q52" i="1"/>
  <c r="Q51" i="1" s="1"/>
  <c r="Q17" i="1" s="1"/>
  <c r="Q37" i="1"/>
  <c r="O35" i="1"/>
  <c r="U18" i="1"/>
  <c r="AP18" i="1"/>
  <c r="BM18" i="1"/>
  <c r="BM15" i="1"/>
  <c r="BM12" i="1" s="1"/>
  <c r="BO16" i="1"/>
  <c r="BO29" i="1"/>
  <c r="BO15" i="1" s="1"/>
  <c r="BO12" i="1" s="1"/>
  <c r="BN12" i="1"/>
  <c r="AU18" i="1"/>
  <c r="BN18" i="1"/>
  <c r="BH18" i="1"/>
  <c r="AL12" i="1"/>
  <c r="N12" i="1"/>
  <c r="AG15" i="1"/>
  <c r="AG12" i="1" s="1"/>
  <c r="AO18" i="1"/>
  <c r="AS18" i="1"/>
  <c r="AL18" i="1"/>
  <c r="AY12" i="1"/>
  <c r="AW18" i="1"/>
  <c r="AY18" i="1"/>
  <c r="W12" i="1"/>
  <c r="N18" i="1"/>
  <c r="AI12" i="1"/>
  <c r="W18" i="1"/>
  <c r="BA12" i="1"/>
  <c r="AQ12" i="1"/>
  <c r="AQ18" i="1"/>
  <c r="AD12" i="1"/>
  <c r="R12" i="1"/>
  <c r="AU12" i="1"/>
  <c r="BZ18" i="1"/>
  <c r="AD18" i="1"/>
  <c r="R18" i="1"/>
  <c r="BD18" i="1"/>
  <c r="BQ12" i="1"/>
  <c r="BY17" i="1"/>
  <c r="BY12" i="1" s="1"/>
  <c r="BV52" i="1"/>
  <c r="AI18" i="1"/>
  <c r="BC12" i="1"/>
  <c r="AX12" i="1"/>
  <c r="AE12" i="1"/>
  <c r="AP12" i="1"/>
  <c r="AC12" i="1"/>
  <c r="AE18" i="1"/>
  <c r="BJ18" i="1"/>
  <c r="BJ12" i="1"/>
  <c r="AK15" i="1"/>
  <c r="AK12" i="1" s="1"/>
  <c r="Q21" i="1"/>
  <c r="Q20" i="1" s="1"/>
  <c r="Q19" i="1" s="1"/>
  <c r="Q13" i="1" s="1"/>
  <c r="O19" i="1"/>
  <c r="O13" i="1" s="1"/>
  <c r="BB12" i="1"/>
  <c r="BB18" i="1"/>
  <c r="AZ18" i="1"/>
  <c r="AZ12" i="1"/>
  <c r="AF12" i="1"/>
  <c r="Q40" i="1"/>
  <c r="AA18" i="1"/>
  <c r="V12" i="1"/>
  <c r="V18" i="1"/>
  <c r="P18" i="1"/>
  <c r="P12" i="1"/>
  <c r="BZ12" i="1"/>
  <c r="BQ18" i="1"/>
  <c r="BX18" i="1"/>
  <c r="BX12" i="1"/>
  <c r="BR12" i="1"/>
  <c r="BR18" i="1"/>
  <c r="BI18" i="1"/>
  <c r="BG18" i="1"/>
  <c r="BK18" i="1"/>
  <c r="BG12" i="1"/>
  <c r="BF12" i="1"/>
  <c r="BF18" i="1"/>
  <c r="BC18" i="1"/>
  <c r="BA18" i="1"/>
  <c r="AX18" i="1"/>
  <c r="AW15" i="1"/>
  <c r="AW12" i="1" s="1"/>
  <c r="AT12" i="1"/>
  <c r="AT18" i="1"/>
  <c r="AN12" i="1"/>
  <c r="AM18" i="1"/>
  <c r="AN18" i="1"/>
  <c r="AH18" i="1"/>
  <c r="X12" i="1"/>
  <c r="Z12" i="1"/>
  <c r="Z18" i="1"/>
  <c r="X18" i="1"/>
  <c r="Y18" i="1"/>
  <c r="BP12" i="1"/>
  <c r="AM12" i="1"/>
  <c r="BL18" i="1"/>
  <c r="BT12" i="1"/>
  <c r="AR18" i="1"/>
  <c r="BP18" i="1"/>
  <c r="AR12" i="1"/>
  <c r="S12" i="1"/>
  <c r="AF18" i="1"/>
  <c r="AJ18" i="1"/>
  <c r="BL12" i="1"/>
  <c r="S18" i="1"/>
  <c r="BH12" i="1"/>
  <c r="AJ12" i="1"/>
  <c r="BK12" i="1"/>
  <c r="AA12" i="1"/>
  <c r="AH12" i="1"/>
  <c r="AC18" i="1"/>
  <c r="BT18" i="1"/>
  <c r="AV12" i="1"/>
  <c r="BD12" i="1"/>
  <c r="AV18" i="1"/>
  <c r="T12" i="1"/>
  <c r="BW12" i="1"/>
  <c r="AB12" i="1"/>
  <c r="BW18" i="1"/>
  <c r="T18" i="1"/>
  <c r="AB18" i="1"/>
  <c r="BO18" i="1" l="1"/>
  <c r="BV51" i="1"/>
  <c r="BV17" i="1" s="1"/>
  <c r="BV12" i="1" s="1"/>
  <c r="Q35" i="1"/>
  <c r="Q29" i="1" s="1"/>
  <c r="O29" i="1"/>
  <c r="O15" i="1" s="1"/>
  <c r="O12" i="1" s="1"/>
  <c r="BY18" i="1"/>
  <c r="BV18" i="1" l="1"/>
  <c r="Q15" i="1"/>
  <c r="Q12" i="1" s="1"/>
  <c r="Q18" i="1"/>
  <c r="O18" i="1"/>
</calcChain>
</file>

<file path=xl/sharedStrings.xml><?xml version="1.0" encoding="utf-8"?>
<sst xmlns="http://schemas.openxmlformats.org/spreadsheetml/2006/main" count="685" uniqueCount="190">
  <si>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</si>
  <si>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</si>
  <si>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</si>
  <si>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</si>
  <si>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</si>
  <si>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</si>
  <si>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</si>
  <si>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</si>
  <si>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</si>
  <si>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</si>
  <si>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</si>
  <si>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</si>
  <si>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</si>
  <si>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</si>
  <si>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</si>
  <si>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</si>
  <si>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</si>
  <si>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</si>
  <si>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</si>
  <si>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</si>
  <si>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</si>
  <si>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</si>
  <si>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</si>
  <si>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</si>
  <si>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</si>
  <si>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</si>
  <si>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</si>
  <si>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</si>
  <si>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</si>
  <si>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</si>
  <si>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</si>
  <si>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</si>
  <si>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</si>
  <si>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</si>
  <si>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</si>
  <si>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</si>
  <si>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</si>
  <si>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</si>
  <si>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</si>
  <si>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</si>
  <si>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</si>
  <si>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</si>
  <si>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</si>
  <si>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</si>
  <si>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</si>
  <si>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</si>
  <si>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</si>
  <si>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</si>
  <si>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</si>
  <si>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</si>
  <si>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</si>
  <si>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</si>
  <si>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</si>
  <si>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</si>
  <si>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</si>
  <si>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</si>
  <si>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</si>
  <si>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</si>
  <si>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</si>
  <si>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</si>
  <si>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</si>
  <si>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</si>
  <si>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</si>
  <si>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</si>
  <si>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</si>
  <si>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</si>
  <si>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</si>
  <si>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</si>
  <si>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</si>
  <si>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>Утвержденные плановые значения показателей приведены в соответствии с: приказом Департамента тарифного регулирования Томской области от 30.11.2024 №6-447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</si>
  <si>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</si>
  <si>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</si>
  <si>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</si>
  <si>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</si>
  <si>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</si>
  <si>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</si>
  <si>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</si>
  <si>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</si>
  <si>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</si>
  <si>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</si>
  <si>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Утвержденный план
2025 года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</si>
  <si>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2025 года</t>
    </r>
  </si>
  <si>
    <t>Утвержденный план
2026 года</t>
  </si>
  <si>
    <t>Предложение по корректировке утвержденного плана 
2026 года</t>
  </si>
  <si>
    <t>Утвержденный план
2027 года</t>
  </si>
  <si>
    <t>Предложение по корректировке утвержденного плана 
2027 года</t>
  </si>
  <si>
    <t>План 
2028 года</t>
  </si>
  <si>
    <t>Предложение по корректировке утвержденного плана 
2028 года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</si>
  <si>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</si>
  <si>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</si>
  <si>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</si>
  <si>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</si>
  <si>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</si>
  <si>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</si>
  <si>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</si>
  <si>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</si>
  <si>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</si>
  <si>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</si>
  <si>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</si>
  <si>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</si>
  <si>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</si>
  <si>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</si>
  <si>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</si>
  <si>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</si>
  <si>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</si>
  <si>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</si>
  <si>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</si>
  <si>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</si>
  <si>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</si>
  <si>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</si>
  <si>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</si>
  <si>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</si>
  <si>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</si>
  <si>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</si>
  <si>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</si>
  <si>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</si>
  <si>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</si>
  <si>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</si>
  <si>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</si>
  <si>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</si>
  <si>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</si>
  <si>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</si>
  <si>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</si>
  <si>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</si>
  <si>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Томская область</t>
  </si>
  <si>
    <t>69.1</t>
  </si>
  <si>
    <t>69.1.1</t>
  </si>
  <si>
    <t>69.1.2</t>
  </si>
  <si>
    <t>69.2</t>
  </si>
  <si>
    <t>69.2.1</t>
  </si>
  <si>
    <t>69.2.1.1</t>
  </si>
  <si>
    <t>69.2.1.2</t>
  </si>
  <si>
    <t>69.2.2</t>
  </si>
  <si>
    <t>69.2.3</t>
  </si>
  <si>
    <t>69.3</t>
  </si>
  <si>
    <t>69.3.1</t>
  </si>
  <si>
    <t>69.3.1.1</t>
  </si>
  <si>
    <t>69.3.1.2</t>
  </si>
  <si>
    <t>69.3.2</t>
  </si>
  <si>
    <t>69.3.3</t>
  </si>
  <si>
    <t>69.3.4</t>
  </si>
  <si>
    <t>69.4</t>
  </si>
  <si>
    <t>69.4.1</t>
  </si>
  <si>
    <t>69.4.2</t>
  </si>
  <si>
    <t>69.4.3</t>
  </si>
  <si>
    <t>69.4.4</t>
  </si>
  <si>
    <t>69.4.4.1</t>
  </si>
  <si>
    <t>69.4.4.2</t>
  </si>
  <si>
    <t>69.5</t>
  </si>
  <si>
    <t>69</t>
  </si>
  <si>
    <t>N_1</t>
  </si>
  <si>
    <t>2027</t>
  </si>
  <si>
    <t>2028</t>
  </si>
  <si>
    <t>Г</t>
  </si>
  <si>
    <t>Приобретение компьютерной техники</t>
  </si>
  <si>
    <t>Приобретение серверов</t>
  </si>
  <si>
    <t>актуализирована стоимость проекта</t>
  </si>
  <si>
    <t>О_1</t>
  </si>
  <si>
    <t>Построение интеллектуальной системы учета ИСУ</t>
  </si>
  <si>
    <t>N_4</t>
  </si>
  <si>
    <t>Р_5</t>
  </si>
  <si>
    <t>Р_6</t>
  </si>
  <si>
    <t>Р_9</t>
  </si>
  <si>
    <t>Р_12</t>
  </si>
  <si>
    <t>N_11</t>
  </si>
  <si>
    <t>N_10</t>
  </si>
  <si>
    <t>Развитие каналов взаимодействия с клиентами</t>
  </si>
  <si>
    <t>Развитие системы "CRM юридических лиц"</t>
  </si>
  <si>
    <t>N_7</t>
  </si>
  <si>
    <t>N_8</t>
  </si>
  <si>
    <t>Развитие системы управления потоками сбора и передачи данных "Пионер" (СУП СПД Пионер)</t>
  </si>
  <si>
    <t>Развитие ИТ платформы расчетов и взаимодействия с физическими лицами</t>
  </si>
  <si>
    <t>Развитие системы «Единый биллинг юридических лиц»</t>
  </si>
  <si>
    <t>Приобретение лицензий на право пользования антивирусной программой Касперский</t>
  </si>
  <si>
    <t>Финансирование капитальных вложений 
2024 года в прогнозных ценах, млн рублей (с НДС)</t>
  </si>
  <si>
    <t>Утвержденный план</t>
  </si>
  <si>
    <t xml:space="preserve">Факт </t>
  </si>
  <si>
    <t>актуализировано количество и номенклатура оборудования</t>
  </si>
  <si>
    <t>новый проект</t>
  </si>
  <si>
    <t>актуализирована стоимость в соответствии с обновленным коммерческим предложением</t>
  </si>
  <si>
    <t>актуализирована стоимость в соответствии с заключенным договором, обновленным коммерческим предложением</t>
  </si>
  <si>
    <t xml:space="preserve">актуализирована стоимость в соответствии с обновленным коммерческим предложением. </t>
  </si>
  <si>
    <t>Внедрение системы "Инновационный биллинг» на базе платформы «Omni-US»</t>
  </si>
  <si>
    <t>нд</t>
  </si>
  <si>
    <t>Н</t>
  </si>
  <si>
    <t xml:space="preserve">Фактический объем финансирования на 01.01.2024, млн рублей 
(с НДС) </t>
  </si>
  <si>
    <t>План 
на 01.01.2025</t>
  </si>
  <si>
    <t>Предложение по корректировке утвержденного плана на 01.01.2025</t>
  </si>
  <si>
    <t xml:space="preserve">Развитие информационного вычислительного комплекса (СИГМА.ИВК) 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</si>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</sst>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65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2" fillId="24" borderId="0" xfId="0" applyNumberFormat="1" applyFont="1" applyFill="1"/>
    <xf numFmtId="49" fontId="2" fillId="0" borderId="1" xfId="0" applyNumberFormat="1" applyFont="1" applyFill="1" applyBorder="1"/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1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31" fillId="0" borderId="1" xfId="1" applyFont="1" applyFill="1" applyBorder="1" applyAlignment="1">
      <alignment horizontal="left" vertical="center" wrapText="1"/>
    </xf>
    <xf numFmtId="0" fontId="31" fillId="0" borderId="1" xfId="1" applyFont="1" applyFill="1" applyBorder="1" applyAlignment="1">
      <alignment horizontal="left" wrapText="1"/>
    </xf>
    <xf numFmtId="49" fontId="31" fillId="0" borderId="1" xfId="1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5" borderId="11" xfId="0" applyFont="1" applyFill="1" applyBorder="1" applyAlignment="1">
      <alignment horizontal="center" vertical="center" textRotation="90" wrapText="1"/>
    </xf>
    <xf numFmtId="0" fontId="2" fillId="25" borderId="11" xfId="0" applyFont="1" applyFill="1" applyBorder="1" applyAlignment="1">
      <alignment horizontal="center" vertical="center" textRotation="90" wrapText="1"/>
    </xf>
    <xf numFmtId="0" fontId="2" fillId="25" borderId="1" xfId="0" applyFont="1" applyFill="1" applyBorder="1" applyAlignment="1">
      <alignment horizontal="center" vertical="center" textRotation="90" wrapText="1"/>
    </xf>
    <xf numFmtId="49" fontId="0" fillId="25" borderId="1" xfId="0" applyNumberFormat="1" applyFont="1" applyFill="1" applyBorder="1" applyAlignment="1">
      <alignment horizontal="center" vertical="center"/>
    </xf>
    <xf numFmtId="0" fontId="2" fillId="25" borderId="0" xfId="0" applyFont="1" applyFill="1"/>
    <xf numFmtId="167" fontId="0" fillId="0" borderId="1" xfId="0" applyNumberFormat="1" applyFont="1" applyFill="1" applyBorder="1" applyAlignment="1">
      <alignment horizontal="center" vertical="center"/>
    </xf>
    <xf numFmtId="167" fontId="0" fillId="25" borderId="1" xfId="0" applyNumberFormat="1" applyFont="1" applyFill="1" applyBorder="1" applyAlignment="1">
      <alignment horizontal="center" vertical="center"/>
    </xf>
    <xf numFmtId="49" fontId="6" fillId="26" borderId="1" xfId="1" applyNumberFormat="1" applyFont="1" applyFill="1" applyBorder="1" applyAlignment="1">
      <alignment horizontal="center" vertical="center"/>
    </xf>
    <xf numFmtId="49" fontId="32" fillId="26" borderId="1" xfId="1" applyNumberFormat="1" applyFont="1" applyFill="1" applyBorder="1" applyAlignment="1">
      <alignment horizontal="left" vertical="center" wrapText="1"/>
    </xf>
    <xf numFmtId="49" fontId="2" fillId="26" borderId="1" xfId="0" applyNumberFormat="1" applyFont="1" applyFill="1" applyBorder="1" applyAlignment="1">
      <alignment horizontal="center" vertical="center"/>
    </xf>
    <xf numFmtId="49" fontId="0" fillId="26" borderId="1" xfId="0" applyNumberFormat="1" applyFont="1" applyFill="1" applyBorder="1" applyAlignment="1">
      <alignment horizontal="center" vertical="center"/>
    </xf>
    <xf numFmtId="167" fontId="0" fillId="26" borderId="1" xfId="0" applyNumberFormat="1" applyFont="1" applyFill="1" applyBorder="1" applyAlignment="1">
      <alignment horizontal="center" vertical="center"/>
    </xf>
    <xf numFmtId="49" fontId="0" fillId="26" borderId="1" xfId="0" applyNumberFormat="1" applyFont="1" applyFill="1" applyBorder="1" applyAlignment="1">
      <alignment wrapText="1"/>
    </xf>
    <xf numFmtId="49" fontId="2" fillId="26" borderId="1" xfId="1" applyNumberFormat="1" applyFont="1" applyFill="1" applyBorder="1" applyAlignment="1">
      <alignment horizontal="center" vertical="center"/>
    </xf>
    <xf numFmtId="49" fontId="33" fillId="26" borderId="1" xfId="1" applyNumberFormat="1" applyFont="1" applyFill="1" applyBorder="1" applyAlignment="1">
      <alignment horizontal="left" vertical="center" wrapText="1"/>
    </xf>
    <xf numFmtId="167" fontId="2" fillId="26" borderId="1" xfId="0" applyNumberFormat="1" applyFont="1" applyFill="1" applyBorder="1" applyAlignment="1">
      <alignment horizontal="center" vertical="center"/>
    </xf>
    <xf numFmtId="49" fontId="2" fillId="26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25" borderId="5" xfId="0" applyFont="1" applyFill="1" applyBorder="1" applyAlignment="1">
      <alignment horizontal="center" vertical="center" wrapText="1"/>
    </xf>
    <xf numFmtId="0" fontId="2" fillId="25" borderId="6" xfId="0" applyFont="1" applyFill="1" applyBorder="1" applyAlignment="1">
      <alignment horizontal="center" vertical="center" wrapText="1"/>
    </xf>
    <xf numFmtId="0" fontId="2" fillId="25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1" applyFont="1" applyAlignment="1">
      <alignment vertical="center"/>
    </xf>
    <xf numFmtId="0" fontId="7" fillId="0" borderId="0" xfId="0" applyFont="1" applyFill="1" applyAlignment="1"/>
    <xf numFmtId="0" fontId="2" fillId="0" borderId="9" xfId="0" applyFont="1" applyFill="1" applyBorder="1" applyAlignment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25" borderId="1" xfId="0" applyFont="1" applyFill="1" applyBorder="1" applyAlignment="1">
      <alignment horizontal="center" vertical="center" wrapText="1"/>
    </xf>
    <xf numFmtId="0" fontId="2" fillId="25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53"/>
  <sheetViews>
    <sheetView tabSelected="1" view="pageBreakPreview" zoomScale="70" zoomScaleNormal="100" zoomScaleSheetLayoutView="70" workbookViewId="0">
      <pane xSplit="2" ySplit="11" topLeftCell="AY20" activePane="bottomRight" state="frozen"/>
      <selection pane="topRight" activeCell="C1" sqref="C1"/>
      <selection pane="bottomLeft" activeCell="A12" sqref="A12"/>
      <selection pane="bottomRight" activeCell="BK21" sqref="BK21"/>
    </sheetView>
  </sheetViews>
  <sheetFormatPr defaultColWidth="9" defaultRowHeight="15.75" x14ac:dyDescent="0.25"/>
  <cols>
    <col min="1" max="1" width="16.25" style="2" customWidth="1"/>
    <col min="2" max="2" width="32.875" style="2" customWidth="1"/>
    <col min="3" max="3" width="16.75" style="2" customWidth="1"/>
    <col min="4" max="4" width="5.5" style="2" customWidth="1"/>
    <col min="5" max="6" width="6" style="2" customWidth="1"/>
    <col min="7" max="8" width="7.625" style="2" customWidth="1"/>
    <col min="9" max="9" width="11.75" style="2" customWidth="1"/>
    <col min="10" max="10" width="7.625" style="2" customWidth="1"/>
    <col min="11" max="11" width="6.75" style="2" customWidth="1"/>
    <col min="12" max="12" width="12.125" style="2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26" customWidth="1"/>
    <col min="23" max="23" width="6.75" style="26" customWidth="1"/>
    <col min="24" max="24" width="8.75" style="26" customWidth="1"/>
    <col min="25" max="25" width="7" style="26" customWidth="1"/>
    <col min="26" max="26" width="8.625" style="26" customWidth="1"/>
    <col min="27" max="27" width="10.75" style="26" customWidth="1"/>
    <col min="28" max="28" width="5.625" style="26" customWidth="1"/>
    <col min="29" max="29" width="9" style="26" customWidth="1"/>
    <col min="30" max="30" width="6.5" style="26" customWidth="1"/>
    <col min="31" max="31" width="8.375" style="26" customWidth="1"/>
    <col min="32" max="32" width="9.5" style="26" customWidth="1"/>
    <col min="33" max="33" width="6" style="26" customWidth="1"/>
    <col min="34" max="34" width="8.375" style="26" customWidth="1"/>
    <col min="35" max="35" width="5.625" style="26" customWidth="1"/>
    <col min="36" max="36" width="8.625" style="26" customWidth="1"/>
    <col min="37" max="37" width="10.25" style="26" customWidth="1"/>
    <col min="38" max="38" width="6.75" style="26" customWidth="1"/>
    <col min="39" max="39" width="9" style="26" customWidth="1"/>
    <col min="40" max="40" width="6.125" style="26" customWidth="1"/>
    <col min="41" max="41" width="8.875" style="26" customWidth="1"/>
    <col min="42" max="42" width="11.125" style="26" customWidth="1"/>
    <col min="43" max="43" width="7.875" style="26" customWidth="1"/>
    <col min="44" max="44" width="8.5" style="26" customWidth="1"/>
    <col min="45" max="45" width="7.25" style="26" customWidth="1"/>
    <col min="46" max="46" width="8.625" style="26" customWidth="1"/>
    <col min="47" max="47" width="9.75" style="26" customWidth="1"/>
    <col min="48" max="48" width="7.25" style="26" customWidth="1"/>
    <col min="49" max="49" width="8.625" style="26" customWidth="1"/>
    <col min="50" max="50" width="7.25" style="26" customWidth="1"/>
    <col min="51" max="51" width="8.5" style="26" customWidth="1"/>
    <col min="52" max="52" width="10.625" style="26" customWidth="1"/>
    <col min="53" max="53" width="7.25" style="26" customWidth="1"/>
    <col min="54" max="54" width="9.25" style="2" customWidth="1"/>
    <col min="55" max="55" width="6.75" style="2" customWidth="1"/>
    <col min="56" max="56" width="9.375" style="2" customWidth="1"/>
    <col min="57" max="57" width="10.375" style="2" customWidth="1"/>
    <col min="58" max="58" width="7.25" style="2" customWidth="1"/>
    <col min="59" max="59" width="8.625" style="2" customWidth="1"/>
    <col min="60" max="60" width="7.25" style="2" customWidth="1"/>
    <col min="61" max="61" width="8.5" style="2" customWidth="1"/>
    <col min="62" max="62" width="10.625" style="2" customWidth="1"/>
    <col min="63" max="64" width="7.25" style="2" customWidth="1"/>
    <col min="65" max="65" width="6.75" style="2" customWidth="1"/>
    <col min="66" max="66" width="9.375" style="2" customWidth="1"/>
    <col min="67" max="67" width="10.375" style="2" customWidth="1"/>
    <col min="68" max="68" width="7.25" style="2" customWidth="1"/>
    <col min="69" max="69" width="8.625" style="2" customWidth="1"/>
    <col min="70" max="70" width="6.125" style="2" customWidth="1"/>
    <col min="71" max="71" width="8.5" style="2" customWidth="1"/>
    <col min="72" max="72" width="11.25" style="2" customWidth="1"/>
    <col min="73" max="73" width="7.375" style="2" customWidth="1"/>
    <col min="74" max="74" width="9.875" style="2" customWidth="1"/>
    <col min="75" max="75" width="6.875" style="2" customWidth="1"/>
    <col min="76" max="76" width="8.5" style="2" customWidth="1"/>
    <col min="77" max="77" width="10.125" style="2" customWidth="1"/>
    <col min="78" max="78" width="7.125" style="2" customWidth="1"/>
    <col min="79" max="79" width="37.25" style="2" customWidth="1"/>
    <col min="80" max="16384" width="9" style="2"/>
  </cols>
  <sheetData>
    <row r="1" spans="1:79" ht="22.9" customHeight="1" x14ac:dyDescent="0.25">
      <c r="A1" s="52" t="s">
        <v>60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</row>
    <row r="2" spans="1:79" ht="18.75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</row>
    <row r="3" spans="1:79" ht="18.75" x14ac:dyDescent="0.25">
      <c r="A3" s="54" t="s">
        <v>66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</row>
    <row r="4" spans="1:79" ht="18.75" x14ac:dyDescent="0.3">
      <c r="A4" s="55" t="s">
        <v>67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</row>
    <row r="5" spans="1:79" ht="18.75" x14ac:dyDescent="0.3">
      <c r="A5" s="55" t="s">
        <v>68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</row>
    <row r="6" spans="1:79" ht="18.75" x14ac:dyDescent="0.3">
      <c r="A6" s="55" t="s">
        <v>69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</row>
    <row r="7" spans="1:79" s="1" customForma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</row>
    <row r="8" spans="1:79" ht="63.75" customHeight="1" x14ac:dyDescent="0.25">
      <c r="A8" s="46" t="s">
        <v>61</v>
      </c>
      <c r="B8" s="46" t="s">
        <v>65</v>
      </c>
      <c r="C8" s="46" t="s">
        <v>62</v>
      </c>
      <c r="D8" s="39" t="s">
        <v>0</v>
      </c>
      <c r="E8" s="39" t="s">
        <v>1</v>
      </c>
      <c r="F8" s="46" t="s">
        <v>63</v>
      </c>
      <c r="G8" s="47"/>
      <c r="H8" s="47" t="s">
        <v>2</v>
      </c>
      <c r="I8" s="47"/>
      <c r="J8" s="47"/>
      <c r="K8" s="47"/>
      <c r="L8" s="47"/>
      <c r="M8" s="47"/>
      <c r="N8" s="62" t="s">
        <v>185</v>
      </c>
      <c r="O8" s="47" t="s">
        <v>3</v>
      </c>
      <c r="P8" s="47"/>
      <c r="Q8" s="63" t="s">
        <v>4</v>
      </c>
      <c r="R8" s="64"/>
      <c r="S8" s="46" t="s">
        <v>174</v>
      </c>
      <c r="T8" s="47"/>
      <c r="U8" s="47"/>
      <c r="V8" s="47"/>
      <c r="W8" s="47"/>
      <c r="X8" s="47"/>
      <c r="Y8" s="47"/>
      <c r="Z8" s="47"/>
      <c r="AA8" s="47"/>
      <c r="AB8" s="47"/>
      <c r="AC8" s="47" t="s">
        <v>5</v>
      </c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3" t="s">
        <v>6</v>
      </c>
    </row>
    <row r="9" spans="1:79" ht="85.5" customHeight="1" x14ac:dyDescent="0.25">
      <c r="A9" s="47"/>
      <c r="B9" s="47"/>
      <c r="C9" s="47"/>
      <c r="D9" s="39"/>
      <c r="E9" s="39"/>
      <c r="F9" s="47"/>
      <c r="G9" s="47"/>
      <c r="H9" s="48" t="s">
        <v>7</v>
      </c>
      <c r="I9" s="41"/>
      <c r="J9" s="42"/>
      <c r="K9" s="57" t="s">
        <v>8</v>
      </c>
      <c r="L9" s="58"/>
      <c r="M9" s="59"/>
      <c r="N9" s="44"/>
      <c r="O9" s="47"/>
      <c r="P9" s="47"/>
      <c r="Q9" s="58"/>
      <c r="R9" s="59"/>
      <c r="S9" s="46" t="s">
        <v>175</v>
      </c>
      <c r="T9" s="47"/>
      <c r="U9" s="47"/>
      <c r="V9" s="47"/>
      <c r="W9" s="47"/>
      <c r="X9" s="60" t="s">
        <v>176</v>
      </c>
      <c r="Y9" s="61"/>
      <c r="Z9" s="61"/>
      <c r="AA9" s="61"/>
      <c r="AB9" s="61"/>
      <c r="AC9" s="49" t="s">
        <v>80</v>
      </c>
      <c r="AD9" s="50"/>
      <c r="AE9" s="50"/>
      <c r="AF9" s="50"/>
      <c r="AG9" s="51"/>
      <c r="AH9" s="49" t="s">
        <v>81</v>
      </c>
      <c r="AI9" s="50"/>
      <c r="AJ9" s="50"/>
      <c r="AK9" s="50"/>
      <c r="AL9" s="51"/>
      <c r="AM9" s="49" t="s">
        <v>82</v>
      </c>
      <c r="AN9" s="50"/>
      <c r="AO9" s="50"/>
      <c r="AP9" s="50"/>
      <c r="AQ9" s="51"/>
      <c r="AR9" s="49" t="s">
        <v>83</v>
      </c>
      <c r="AS9" s="50"/>
      <c r="AT9" s="50"/>
      <c r="AU9" s="50"/>
      <c r="AV9" s="51"/>
      <c r="AW9" s="49" t="s">
        <v>84</v>
      </c>
      <c r="AX9" s="50"/>
      <c r="AY9" s="50"/>
      <c r="AZ9" s="50"/>
      <c r="BA9" s="51"/>
      <c r="BB9" s="40" t="s">
        <v>85</v>
      </c>
      <c r="BC9" s="41"/>
      <c r="BD9" s="41"/>
      <c r="BE9" s="41"/>
      <c r="BF9" s="42"/>
      <c r="BG9" s="40" t="s">
        <v>86</v>
      </c>
      <c r="BH9" s="41"/>
      <c r="BI9" s="41"/>
      <c r="BJ9" s="41"/>
      <c r="BK9" s="42"/>
      <c r="BL9" s="40" t="s">
        <v>87</v>
      </c>
      <c r="BM9" s="41"/>
      <c r="BN9" s="41"/>
      <c r="BO9" s="41"/>
      <c r="BP9" s="42"/>
      <c r="BQ9" s="48" t="s">
        <v>9</v>
      </c>
      <c r="BR9" s="41"/>
      <c r="BS9" s="41"/>
      <c r="BT9" s="41"/>
      <c r="BU9" s="42"/>
      <c r="BV9" s="48" t="s">
        <v>10</v>
      </c>
      <c r="BW9" s="41"/>
      <c r="BX9" s="41"/>
      <c r="BY9" s="41"/>
      <c r="BZ9" s="42"/>
      <c r="CA9" s="44"/>
    </row>
    <row r="10" spans="1:79" ht="218.45" customHeight="1" x14ac:dyDescent="0.25">
      <c r="A10" s="47"/>
      <c r="B10" s="47"/>
      <c r="C10" s="47"/>
      <c r="D10" s="39"/>
      <c r="E10" s="39"/>
      <c r="F10" s="3" t="s">
        <v>11</v>
      </c>
      <c r="G10" s="4" t="s">
        <v>8</v>
      </c>
      <c r="H10" s="13" t="s">
        <v>12</v>
      </c>
      <c r="I10" s="13" t="s">
        <v>13</v>
      </c>
      <c r="J10" s="13" t="s">
        <v>14</v>
      </c>
      <c r="K10" s="13" t="s">
        <v>12</v>
      </c>
      <c r="L10" s="13" t="s">
        <v>13</v>
      </c>
      <c r="M10" s="13" t="s">
        <v>14</v>
      </c>
      <c r="N10" s="45"/>
      <c r="O10" s="5" t="s">
        <v>7</v>
      </c>
      <c r="P10" s="5" t="s">
        <v>8</v>
      </c>
      <c r="Q10" s="10" t="s">
        <v>186</v>
      </c>
      <c r="R10" s="10" t="s">
        <v>187</v>
      </c>
      <c r="S10" s="13" t="s">
        <v>15</v>
      </c>
      <c r="T10" s="13" t="s">
        <v>16</v>
      </c>
      <c r="U10" s="13" t="s">
        <v>17</v>
      </c>
      <c r="V10" s="22" t="s">
        <v>64</v>
      </c>
      <c r="W10" s="23" t="s">
        <v>18</v>
      </c>
      <c r="X10" s="24" t="s">
        <v>15</v>
      </c>
      <c r="Y10" s="24" t="s">
        <v>16</v>
      </c>
      <c r="Z10" s="24" t="s">
        <v>17</v>
      </c>
      <c r="AA10" s="22" t="s">
        <v>64</v>
      </c>
      <c r="AB10" s="23" t="s">
        <v>18</v>
      </c>
      <c r="AC10" s="24" t="s">
        <v>15</v>
      </c>
      <c r="AD10" s="24" t="s">
        <v>16</v>
      </c>
      <c r="AE10" s="24" t="s">
        <v>17</v>
      </c>
      <c r="AF10" s="22" t="s">
        <v>64</v>
      </c>
      <c r="AG10" s="23" t="s">
        <v>18</v>
      </c>
      <c r="AH10" s="24" t="s">
        <v>15</v>
      </c>
      <c r="AI10" s="24" t="s">
        <v>16</v>
      </c>
      <c r="AJ10" s="24" t="s">
        <v>17</v>
      </c>
      <c r="AK10" s="22" t="s">
        <v>64</v>
      </c>
      <c r="AL10" s="23" t="s">
        <v>18</v>
      </c>
      <c r="AM10" s="24" t="s">
        <v>15</v>
      </c>
      <c r="AN10" s="24" t="s">
        <v>16</v>
      </c>
      <c r="AO10" s="24" t="s">
        <v>17</v>
      </c>
      <c r="AP10" s="22" t="s">
        <v>64</v>
      </c>
      <c r="AQ10" s="23" t="s">
        <v>18</v>
      </c>
      <c r="AR10" s="24" t="s">
        <v>15</v>
      </c>
      <c r="AS10" s="24" t="s">
        <v>16</v>
      </c>
      <c r="AT10" s="24" t="s">
        <v>17</v>
      </c>
      <c r="AU10" s="22" t="s">
        <v>64</v>
      </c>
      <c r="AV10" s="23" t="s">
        <v>18</v>
      </c>
      <c r="AW10" s="24" t="s">
        <v>15</v>
      </c>
      <c r="AX10" s="24" t="s">
        <v>16</v>
      </c>
      <c r="AY10" s="24" t="s">
        <v>17</v>
      </c>
      <c r="AZ10" s="22" t="s">
        <v>64</v>
      </c>
      <c r="BA10" s="23" t="s">
        <v>18</v>
      </c>
      <c r="BB10" s="13" t="s">
        <v>15</v>
      </c>
      <c r="BC10" s="13" t="s">
        <v>16</v>
      </c>
      <c r="BD10" s="13" t="s">
        <v>17</v>
      </c>
      <c r="BE10" s="11" t="s">
        <v>64</v>
      </c>
      <c r="BF10" s="5" t="s">
        <v>18</v>
      </c>
      <c r="BG10" s="14" t="s">
        <v>15</v>
      </c>
      <c r="BH10" s="14" t="s">
        <v>16</v>
      </c>
      <c r="BI10" s="14" t="s">
        <v>17</v>
      </c>
      <c r="BJ10" s="11" t="s">
        <v>64</v>
      </c>
      <c r="BK10" s="5" t="s">
        <v>18</v>
      </c>
      <c r="BL10" s="14" t="s">
        <v>15</v>
      </c>
      <c r="BM10" s="14" t="s">
        <v>16</v>
      </c>
      <c r="BN10" s="14" t="s">
        <v>17</v>
      </c>
      <c r="BO10" s="11" t="s">
        <v>64</v>
      </c>
      <c r="BP10" s="5" t="s">
        <v>18</v>
      </c>
      <c r="BQ10" s="13" t="s">
        <v>15</v>
      </c>
      <c r="BR10" s="13" t="s">
        <v>16</v>
      </c>
      <c r="BS10" s="13" t="s">
        <v>17</v>
      </c>
      <c r="BT10" s="11" t="s">
        <v>64</v>
      </c>
      <c r="BU10" s="5" t="s">
        <v>18</v>
      </c>
      <c r="BV10" s="13" t="s">
        <v>15</v>
      </c>
      <c r="BW10" s="13" t="s">
        <v>16</v>
      </c>
      <c r="BX10" s="13" t="s">
        <v>17</v>
      </c>
      <c r="BY10" s="11" t="s">
        <v>64</v>
      </c>
      <c r="BZ10" s="5" t="s">
        <v>18</v>
      </c>
      <c r="CA10" s="45"/>
    </row>
    <row r="11" spans="1:79" s="9" customFormat="1" ht="19.5" customHeight="1" x14ac:dyDescent="0.25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8">
        <v>17</v>
      </c>
      <c r="R11" s="8">
        <v>18</v>
      </c>
      <c r="S11" s="8">
        <v>19</v>
      </c>
      <c r="T11" s="8">
        <v>20</v>
      </c>
      <c r="U11" s="8">
        <v>21</v>
      </c>
      <c r="V11" s="25">
        <v>22</v>
      </c>
      <c r="W11" s="25">
        <v>23</v>
      </c>
      <c r="X11" s="25">
        <v>24</v>
      </c>
      <c r="Y11" s="25">
        <v>25</v>
      </c>
      <c r="Z11" s="25">
        <v>26</v>
      </c>
      <c r="AA11" s="25">
        <v>27</v>
      </c>
      <c r="AB11" s="25">
        <v>28</v>
      </c>
      <c r="AC11" s="25" t="s">
        <v>19</v>
      </c>
      <c r="AD11" s="25" t="s">
        <v>20</v>
      </c>
      <c r="AE11" s="25" t="s">
        <v>21</v>
      </c>
      <c r="AF11" s="25" t="s">
        <v>22</v>
      </c>
      <c r="AG11" s="25" t="s">
        <v>23</v>
      </c>
      <c r="AH11" s="25" t="s">
        <v>24</v>
      </c>
      <c r="AI11" s="25" t="s">
        <v>25</v>
      </c>
      <c r="AJ11" s="25" t="s">
        <v>26</v>
      </c>
      <c r="AK11" s="25" t="s">
        <v>27</v>
      </c>
      <c r="AL11" s="25" t="s">
        <v>28</v>
      </c>
      <c r="AM11" s="25" t="s">
        <v>29</v>
      </c>
      <c r="AN11" s="25" t="s">
        <v>30</v>
      </c>
      <c r="AO11" s="25" t="s">
        <v>31</v>
      </c>
      <c r="AP11" s="25" t="s">
        <v>32</v>
      </c>
      <c r="AQ11" s="25" t="s">
        <v>33</v>
      </c>
      <c r="AR11" s="25" t="s">
        <v>34</v>
      </c>
      <c r="AS11" s="25" t="s">
        <v>35</v>
      </c>
      <c r="AT11" s="25" t="s">
        <v>36</v>
      </c>
      <c r="AU11" s="25" t="s">
        <v>37</v>
      </c>
      <c r="AV11" s="25" t="s">
        <v>38</v>
      </c>
      <c r="AW11" s="25" t="s">
        <v>39</v>
      </c>
      <c r="AX11" s="25" t="s">
        <v>40</v>
      </c>
      <c r="AY11" s="25" t="s">
        <v>41</v>
      </c>
      <c r="AZ11" s="25" t="s">
        <v>42</v>
      </c>
      <c r="BA11" s="25" t="s">
        <v>43</v>
      </c>
      <c r="BB11" s="8" t="s">
        <v>44</v>
      </c>
      <c r="BC11" s="8" t="s">
        <v>45</v>
      </c>
      <c r="BD11" s="8" t="s">
        <v>46</v>
      </c>
      <c r="BE11" s="8" t="s">
        <v>47</v>
      </c>
      <c r="BF11" s="8" t="s">
        <v>48</v>
      </c>
      <c r="BG11" s="8" t="s">
        <v>70</v>
      </c>
      <c r="BH11" s="8" t="s">
        <v>71</v>
      </c>
      <c r="BI11" s="8" t="s">
        <v>72</v>
      </c>
      <c r="BJ11" s="8" t="s">
        <v>73</v>
      </c>
      <c r="BK11" s="8" t="s">
        <v>74</v>
      </c>
      <c r="BL11" s="8" t="s">
        <v>75</v>
      </c>
      <c r="BM11" s="8" t="s">
        <v>76</v>
      </c>
      <c r="BN11" s="8" t="s">
        <v>77</v>
      </c>
      <c r="BO11" s="8" t="s">
        <v>78</v>
      </c>
      <c r="BP11" s="8" t="s">
        <v>79</v>
      </c>
      <c r="BQ11" s="8" t="s">
        <v>49</v>
      </c>
      <c r="BR11" s="8" t="s">
        <v>50</v>
      </c>
      <c r="BS11" s="8" t="s">
        <v>51</v>
      </c>
      <c r="BT11" s="8" t="s">
        <v>52</v>
      </c>
      <c r="BU11" s="8" t="s">
        <v>53</v>
      </c>
      <c r="BV11" s="8" t="s">
        <v>54</v>
      </c>
      <c r="BW11" s="8" t="s">
        <v>55</v>
      </c>
      <c r="BX11" s="8" t="s">
        <v>56</v>
      </c>
      <c r="BY11" s="8" t="s">
        <v>57</v>
      </c>
      <c r="BZ11" s="8" t="s">
        <v>58</v>
      </c>
      <c r="CA11" s="8" t="s">
        <v>59</v>
      </c>
    </row>
    <row r="12" spans="1:79" s="6" customFormat="1" ht="31.5" x14ac:dyDescent="0.25">
      <c r="A12" s="15" t="s">
        <v>88</v>
      </c>
      <c r="B12" s="17" t="s">
        <v>89</v>
      </c>
      <c r="C12" s="8" t="s">
        <v>153</v>
      </c>
      <c r="D12" s="8" t="s">
        <v>183</v>
      </c>
      <c r="E12" s="8" t="s">
        <v>183</v>
      </c>
      <c r="F12" s="8" t="s">
        <v>183</v>
      </c>
      <c r="G12" s="8" t="s">
        <v>183</v>
      </c>
      <c r="H12" s="27" t="s">
        <v>183</v>
      </c>
      <c r="I12" s="27" t="s">
        <v>183</v>
      </c>
      <c r="J12" s="27" t="s">
        <v>183</v>
      </c>
      <c r="K12" s="27" t="s">
        <v>183</v>
      </c>
      <c r="L12" s="27" t="s">
        <v>183</v>
      </c>
      <c r="M12" s="27" t="s">
        <v>183</v>
      </c>
      <c r="N12" s="27">
        <f t="shared" ref="N12:R12" si="0">N13+N14+N15+N16+N17</f>
        <v>0</v>
      </c>
      <c r="O12" s="27">
        <f t="shared" si="0"/>
        <v>776.55176919323389</v>
      </c>
      <c r="P12" s="27">
        <f t="shared" si="0"/>
        <v>746.93434907084793</v>
      </c>
      <c r="Q12" s="27">
        <f t="shared" si="0"/>
        <v>776.55176919323389</v>
      </c>
      <c r="R12" s="27">
        <f t="shared" si="0"/>
        <v>746.93434907084793</v>
      </c>
      <c r="S12" s="27">
        <f t="shared" ref="S12" si="1">S13+S14+S15+S16+S17</f>
        <v>81.91</v>
      </c>
      <c r="T12" s="27">
        <f t="shared" ref="T12" si="2">T13+T14+T15+T16+T17</f>
        <v>0</v>
      </c>
      <c r="U12" s="27">
        <f t="shared" ref="U12" si="3">U13+U14+U15+U16+U17</f>
        <v>0</v>
      </c>
      <c r="V12" s="28">
        <f t="shared" ref="V12" si="4">V13+V14+V15+V16+V17</f>
        <v>81.91</v>
      </c>
      <c r="W12" s="28">
        <f t="shared" ref="W12" si="5">W13+W14+W15+W16+W17</f>
        <v>0</v>
      </c>
      <c r="X12" s="28">
        <f t="shared" ref="X12" si="6">X13+X14+X15+X16+X17</f>
        <v>237.172022</v>
      </c>
      <c r="Y12" s="28">
        <f t="shared" ref="Y12" si="7">Y13+Y14+Y15+Y16+Y17</f>
        <v>0</v>
      </c>
      <c r="Z12" s="28">
        <f t="shared" ref="Z12" si="8">Z13+Z14+Z15+Z16+Z17</f>
        <v>0</v>
      </c>
      <c r="AA12" s="28">
        <f t="shared" ref="AA12" si="9">AA13+AA14+AA15+AA16+AA17</f>
        <v>237.172022</v>
      </c>
      <c r="AB12" s="28">
        <f t="shared" ref="AB12" si="10">AB13+AB14+AB15+AB16+AB17</f>
        <v>0</v>
      </c>
      <c r="AC12" s="28">
        <f t="shared" ref="AC12" si="11">AC13+AC14+AC15+AC16+AC17</f>
        <v>162.38300000000001</v>
      </c>
      <c r="AD12" s="28">
        <f t="shared" ref="AD12" si="12">AD13+AD14+AD15+AD16+AD17</f>
        <v>0</v>
      </c>
      <c r="AE12" s="28">
        <f t="shared" ref="AE12" si="13">AE13+AE14+AE15+AE16+AE17</f>
        <v>0</v>
      </c>
      <c r="AF12" s="28">
        <f t="shared" ref="AF12" si="14">AF13+AF14+AF15+AF16+AF17</f>
        <v>162.38300000000001</v>
      </c>
      <c r="AG12" s="28">
        <f t="shared" ref="AG12" si="15">AG13+AG14+AG15+AG16+AG17</f>
        <v>0</v>
      </c>
      <c r="AH12" s="28">
        <f t="shared" ref="AH12" si="16">AH13+AH14+AH15+AH16+AH17</f>
        <v>162.38408800000002</v>
      </c>
      <c r="AI12" s="28">
        <f t="shared" ref="AI12" si="17">AI13+AI14+AI15+AI16+AI17</f>
        <v>0</v>
      </c>
      <c r="AJ12" s="28">
        <f t="shared" ref="AJ12" si="18">AJ13+AJ14+AJ15+AJ16+AJ17</f>
        <v>0</v>
      </c>
      <c r="AK12" s="28">
        <f t="shared" ref="AK12" si="19">AK13+AK14+AK15+AK16+AK17</f>
        <v>162.38408800000002</v>
      </c>
      <c r="AL12" s="28">
        <f t="shared" ref="AL12" si="20">AL13+AL14+AL15+AL16+AL17</f>
        <v>0</v>
      </c>
      <c r="AM12" s="28">
        <f t="shared" ref="AM12" si="21">AM13+AM14+AM15+AM16+AM17</f>
        <v>169.36600000000001</v>
      </c>
      <c r="AN12" s="28">
        <f t="shared" ref="AN12" si="22">AN13+AN14+AN15+AN16+AN17</f>
        <v>0</v>
      </c>
      <c r="AO12" s="28">
        <f t="shared" ref="AO12" si="23">AO13+AO14+AO15+AO16+AO17</f>
        <v>0</v>
      </c>
      <c r="AP12" s="28">
        <f t="shared" ref="AP12" si="24">AP13+AP14+AP15+AP16+AP17</f>
        <v>169.36600000000001</v>
      </c>
      <c r="AQ12" s="28">
        <f t="shared" ref="AQ12" si="25">AQ13+AQ14+AQ15+AQ16+AQ17</f>
        <v>0</v>
      </c>
      <c r="AR12" s="28">
        <f t="shared" ref="AR12" si="26">AR13+AR14+AR15+AR16+AR17</f>
        <v>326.32891479119996</v>
      </c>
      <c r="AS12" s="28">
        <f t="shared" ref="AS12" si="27">AS13+AS14+AS15+AS16+AS17</f>
        <v>0</v>
      </c>
      <c r="AT12" s="28">
        <f t="shared" ref="AT12" si="28">AT13+AT14+AT15+AT16+AT17</f>
        <v>0</v>
      </c>
      <c r="AU12" s="28">
        <f t="shared" ref="AU12" si="29">AU13+AU14+AU15+AU16+AU17</f>
        <v>326.32891479119996</v>
      </c>
      <c r="AV12" s="28">
        <f t="shared" ref="AV12" si="30">AV13+AV14+AV15+AV16+AV17</f>
        <v>0</v>
      </c>
      <c r="AW12" s="28">
        <f t="shared" ref="AW12" si="31">AW13+AW14+AW15+AW16+AW17</f>
        <v>176.14099999999999</v>
      </c>
      <c r="AX12" s="28">
        <f t="shared" ref="AX12" si="32">AX13+AX14+AX15+AX16+AX17</f>
        <v>0</v>
      </c>
      <c r="AY12" s="28">
        <f t="shared" ref="AY12" si="33">AY13+AY14+AY15+AY16+AY17</f>
        <v>0</v>
      </c>
      <c r="AZ12" s="28">
        <f t="shared" ref="AZ12" si="34">AZ13+AZ14+AZ15+AZ16+AZ17</f>
        <v>176.14099999999999</v>
      </c>
      <c r="BA12" s="28">
        <f t="shared" ref="BA12" si="35">BA13+BA14+BA15+BA16+BA17</f>
        <v>0</v>
      </c>
      <c r="BB12" s="27">
        <f t="shared" ref="BB12" si="36">BB13+BB14+BB15+BB16+BB17</f>
        <v>258.221346279648</v>
      </c>
      <c r="BC12" s="27">
        <f t="shared" ref="BC12" si="37">BC13+BC14+BC15+BC16+BC17</f>
        <v>0</v>
      </c>
      <c r="BD12" s="27">
        <f t="shared" ref="BD12" si="38">BD13+BD14+BD15+BD16+BD17</f>
        <v>0</v>
      </c>
      <c r="BE12" s="27">
        <f t="shared" ref="BE12" si="39">BE13+BE14+BE15+BE16+BE17</f>
        <v>258.221346279648</v>
      </c>
      <c r="BF12" s="27">
        <f t="shared" ref="BF12" si="40">BF13+BF14+BF15+BF16+BF17</f>
        <v>0</v>
      </c>
      <c r="BG12" s="27">
        <f t="shared" ref="BG12" si="41">BG13+BG14+BG15+BG16+BG17</f>
        <v>268.66176919323391</v>
      </c>
      <c r="BH12" s="27">
        <f t="shared" ref="BH12" si="42">BH13+BH14+BH15+BH16+BH17</f>
        <v>0</v>
      </c>
      <c r="BI12" s="27">
        <f t="shared" ref="BI12" si="43">BI13+BI14+BI15+BI16+BI17</f>
        <v>0</v>
      </c>
      <c r="BJ12" s="27">
        <f t="shared" ref="BJ12" si="44">BJ13+BJ14+BJ15+BJ16+BJ17</f>
        <v>268.66176919323391</v>
      </c>
      <c r="BK12" s="27">
        <f t="shared" ref="BK12" si="45">BK13+BK14+BK15+BK16+BK17</f>
        <v>0</v>
      </c>
      <c r="BL12" s="27">
        <f t="shared" ref="BL12" si="46">BL13+BL14+BL15+BL16+BL17</f>
        <v>0</v>
      </c>
      <c r="BM12" s="27">
        <f t="shared" ref="BM12" si="47">BM13+BM14+BM15+BM16+BM17</f>
        <v>0</v>
      </c>
      <c r="BN12" s="27">
        <f t="shared" ref="BN12" si="48">BN13+BN14+BN15+BN16+BN17</f>
        <v>0</v>
      </c>
      <c r="BO12" s="27">
        <f t="shared" ref="BO12" si="49">BO13+BO14+BO15+BO16+BO17</f>
        <v>0</v>
      </c>
      <c r="BP12" s="27">
        <f t="shared" ref="BP12" si="50">BP13+BP14+BP15+BP16+BP17</f>
        <v>0</v>
      </c>
      <c r="BQ12" s="27">
        <f>BQ13+BQ14+BQ15+BQ16+BQ17</f>
        <v>507.89</v>
      </c>
      <c r="BR12" s="27">
        <f t="shared" ref="BR12" si="51">BR13+BR14+BR15+BR16+BR17</f>
        <v>0</v>
      </c>
      <c r="BS12" s="27">
        <f t="shared" ref="BS12" si="52">BS13+BS14+BS15+BS16+BS17</f>
        <v>0</v>
      </c>
      <c r="BT12" s="27">
        <f t="shared" ref="BT12" si="53">BT13+BT14+BT15+BT16+BT17</f>
        <v>507.89</v>
      </c>
      <c r="BU12" s="27">
        <f t="shared" ref="BU12" si="54">BU13+BU14+BU15+BU16+BU17</f>
        <v>0</v>
      </c>
      <c r="BV12" s="27">
        <f t="shared" ref="BV12" si="55">BV13+BV14+BV15+BV16+BV17</f>
        <v>1015.5961182640818</v>
      </c>
      <c r="BW12" s="27">
        <f t="shared" ref="BW12" si="56">BW13+BW14+BW15+BW16+BW17</f>
        <v>0</v>
      </c>
      <c r="BX12" s="27">
        <f t="shared" ref="BX12" si="57">BX13+BX14+BX15+BX16+BX17</f>
        <v>0</v>
      </c>
      <c r="BY12" s="27">
        <f t="shared" ref="BY12" si="58">BY13+BY14+BY15+BY16+BY17</f>
        <v>1015.5961182640818</v>
      </c>
      <c r="BZ12" s="27">
        <f t="shared" ref="BZ12" si="59">BZ13+BZ14+BZ15+BZ16+BZ17</f>
        <v>0</v>
      </c>
      <c r="CA12" s="7"/>
    </row>
    <row r="13" spans="1:79" s="6" customFormat="1" ht="47.25" x14ac:dyDescent="0.25">
      <c r="A13" s="15" t="s">
        <v>90</v>
      </c>
      <c r="B13" s="18" t="s">
        <v>91</v>
      </c>
      <c r="C13" s="20" t="s">
        <v>153</v>
      </c>
      <c r="D13" s="8" t="s">
        <v>183</v>
      </c>
      <c r="E13" s="8" t="s">
        <v>183</v>
      </c>
      <c r="F13" s="8" t="s">
        <v>183</v>
      </c>
      <c r="G13" s="8" t="s">
        <v>183</v>
      </c>
      <c r="H13" s="27" t="s">
        <v>183</v>
      </c>
      <c r="I13" s="27" t="s">
        <v>183</v>
      </c>
      <c r="J13" s="27" t="s">
        <v>183</v>
      </c>
      <c r="K13" s="27" t="s">
        <v>183</v>
      </c>
      <c r="L13" s="27" t="s">
        <v>183</v>
      </c>
      <c r="M13" s="27" t="s">
        <v>183</v>
      </c>
      <c r="N13" s="27">
        <f t="shared" ref="N13:BV13" si="60">N19</f>
        <v>0</v>
      </c>
      <c r="O13" s="27">
        <f t="shared" si="60"/>
        <v>684.02234900000008</v>
      </c>
      <c r="P13" s="27">
        <f t="shared" si="60"/>
        <v>632.080243</v>
      </c>
      <c r="Q13" s="27">
        <f t="shared" si="60"/>
        <v>684.02234900000008</v>
      </c>
      <c r="R13" s="27">
        <f t="shared" si="60"/>
        <v>632.080243</v>
      </c>
      <c r="S13" s="27">
        <f t="shared" si="60"/>
        <v>72.156999999999996</v>
      </c>
      <c r="T13" s="27">
        <f t="shared" si="60"/>
        <v>0</v>
      </c>
      <c r="U13" s="27">
        <f t="shared" si="60"/>
        <v>0</v>
      </c>
      <c r="V13" s="28">
        <f t="shared" si="60"/>
        <v>72.156999999999996</v>
      </c>
      <c r="W13" s="28">
        <f t="shared" si="60"/>
        <v>0</v>
      </c>
      <c r="X13" s="28">
        <f t="shared" si="60"/>
        <v>229.28899999999999</v>
      </c>
      <c r="Y13" s="28">
        <f t="shared" si="60"/>
        <v>0</v>
      </c>
      <c r="Z13" s="28">
        <f t="shared" si="60"/>
        <v>0</v>
      </c>
      <c r="AA13" s="28">
        <f t="shared" si="60"/>
        <v>229.28899999999999</v>
      </c>
      <c r="AB13" s="28">
        <f t="shared" si="60"/>
        <v>0</v>
      </c>
      <c r="AC13" s="28">
        <f t="shared" si="60"/>
        <v>120.30200000000001</v>
      </c>
      <c r="AD13" s="28">
        <f t="shared" si="60"/>
        <v>0</v>
      </c>
      <c r="AE13" s="28">
        <f t="shared" si="60"/>
        <v>0</v>
      </c>
      <c r="AF13" s="28">
        <f t="shared" si="60"/>
        <v>120.30200000000001</v>
      </c>
      <c r="AG13" s="28">
        <f t="shared" si="60"/>
        <v>0</v>
      </c>
      <c r="AH13" s="28">
        <f t="shared" si="60"/>
        <v>139.00608800000001</v>
      </c>
      <c r="AI13" s="28">
        <f t="shared" si="60"/>
        <v>0</v>
      </c>
      <c r="AJ13" s="28">
        <f t="shared" si="60"/>
        <v>0</v>
      </c>
      <c r="AK13" s="28">
        <f t="shared" si="60"/>
        <v>139.00608800000001</v>
      </c>
      <c r="AL13" s="28">
        <f t="shared" si="60"/>
        <v>0</v>
      </c>
      <c r="AM13" s="28">
        <f t="shared" si="60"/>
        <v>148.40600000000001</v>
      </c>
      <c r="AN13" s="28">
        <f t="shared" si="60"/>
        <v>0</v>
      </c>
      <c r="AO13" s="28">
        <f t="shared" si="60"/>
        <v>0</v>
      </c>
      <c r="AP13" s="28">
        <f t="shared" si="60"/>
        <v>148.40600000000001</v>
      </c>
      <c r="AQ13" s="28">
        <f t="shared" si="60"/>
        <v>0</v>
      </c>
      <c r="AR13" s="28">
        <f t="shared" si="60"/>
        <v>241.70295899999999</v>
      </c>
      <c r="AS13" s="28">
        <f t="shared" si="60"/>
        <v>0</v>
      </c>
      <c r="AT13" s="28">
        <f t="shared" si="60"/>
        <v>0</v>
      </c>
      <c r="AU13" s="28">
        <f t="shared" si="60"/>
        <v>241.70295899999999</v>
      </c>
      <c r="AV13" s="28">
        <f t="shared" si="60"/>
        <v>0</v>
      </c>
      <c r="AW13" s="28">
        <f t="shared" si="60"/>
        <v>153.88800000000001</v>
      </c>
      <c r="AX13" s="28">
        <f t="shared" si="60"/>
        <v>0</v>
      </c>
      <c r="AY13" s="28">
        <f t="shared" si="60"/>
        <v>0</v>
      </c>
      <c r="AZ13" s="28">
        <f t="shared" si="60"/>
        <v>153.88800000000001</v>
      </c>
      <c r="BA13" s="28">
        <f t="shared" si="60"/>
        <v>0</v>
      </c>
      <c r="BB13" s="27">
        <f t="shared" si="60"/>
        <v>251.371196</v>
      </c>
      <c r="BC13" s="27">
        <f t="shared" si="60"/>
        <v>0</v>
      </c>
      <c r="BD13" s="27">
        <f t="shared" si="60"/>
        <v>0</v>
      </c>
      <c r="BE13" s="27">
        <f t="shared" si="60"/>
        <v>251.371196</v>
      </c>
      <c r="BF13" s="27">
        <f t="shared" si="60"/>
        <v>0</v>
      </c>
      <c r="BG13" s="27">
        <f t="shared" si="60"/>
        <v>261.42634900000002</v>
      </c>
      <c r="BH13" s="27">
        <f t="shared" si="60"/>
        <v>0</v>
      </c>
      <c r="BI13" s="27">
        <f t="shared" si="60"/>
        <v>0</v>
      </c>
      <c r="BJ13" s="27">
        <f t="shared" si="60"/>
        <v>261.42634900000002</v>
      </c>
      <c r="BK13" s="27">
        <f t="shared" si="60"/>
        <v>0</v>
      </c>
      <c r="BL13" s="27">
        <f t="shared" si="60"/>
        <v>0</v>
      </c>
      <c r="BM13" s="27">
        <f t="shared" si="60"/>
        <v>0</v>
      </c>
      <c r="BN13" s="27">
        <f t="shared" si="60"/>
        <v>0</v>
      </c>
      <c r="BO13" s="27">
        <f t="shared" si="60"/>
        <v>0</v>
      </c>
      <c r="BP13" s="27">
        <f t="shared" si="60"/>
        <v>0</v>
      </c>
      <c r="BQ13" s="27">
        <f t="shared" si="60"/>
        <v>422.596</v>
      </c>
      <c r="BR13" s="27">
        <f t="shared" si="60"/>
        <v>0</v>
      </c>
      <c r="BS13" s="27">
        <f t="shared" si="60"/>
        <v>0</v>
      </c>
      <c r="BT13" s="27">
        <f t="shared" si="60"/>
        <v>422.596</v>
      </c>
      <c r="BU13" s="27">
        <f t="shared" si="60"/>
        <v>0</v>
      </c>
      <c r="BV13" s="27">
        <f t="shared" si="60"/>
        <v>893.50659199999996</v>
      </c>
      <c r="BW13" s="27">
        <f t="shared" ref="BW13:BZ13" si="61">BW19</f>
        <v>0</v>
      </c>
      <c r="BX13" s="27">
        <f t="shared" si="61"/>
        <v>0</v>
      </c>
      <c r="BY13" s="27">
        <f>BY19</f>
        <v>893.50659199999996</v>
      </c>
      <c r="BZ13" s="27">
        <f t="shared" si="61"/>
        <v>0</v>
      </c>
      <c r="CA13" s="7"/>
    </row>
    <row r="14" spans="1:79" s="6" customFormat="1" x14ac:dyDescent="0.25">
      <c r="A14" s="15" t="s">
        <v>92</v>
      </c>
      <c r="B14" s="18" t="s">
        <v>93</v>
      </c>
      <c r="C14" s="20" t="s">
        <v>153</v>
      </c>
      <c r="D14" s="8" t="s">
        <v>183</v>
      </c>
      <c r="E14" s="8" t="s">
        <v>183</v>
      </c>
      <c r="F14" s="8" t="s">
        <v>183</v>
      </c>
      <c r="G14" s="8" t="s">
        <v>183</v>
      </c>
      <c r="H14" s="27" t="s">
        <v>183</v>
      </c>
      <c r="I14" s="27" t="s">
        <v>183</v>
      </c>
      <c r="J14" s="27" t="s">
        <v>183</v>
      </c>
      <c r="K14" s="27" t="s">
        <v>183</v>
      </c>
      <c r="L14" s="27" t="s">
        <v>183</v>
      </c>
      <c r="M14" s="27" t="s">
        <v>183</v>
      </c>
      <c r="N14" s="27">
        <f t="shared" ref="N14:BY14" si="62">N23</f>
        <v>0</v>
      </c>
      <c r="O14" s="27">
        <f t="shared" si="62"/>
        <v>0</v>
      </c>
      <c r="P14" s="27">
        <f t="shared" si="62"/>
        <v>0</v>
      </c>
      <c r="Q14" s="27">
        <f t="shared" si="62"/>
        <v>0</v>
      </c>
      <c r="R14" s="27">
        <f t="shared" si="62"/>
        <v>0</v>
      </c>
      <c r="S14" s="27">
        <f t="shared" si="62"/>
        <v>0</v>
      </c>
      <c r="T14" s="27">
        <f t="shared" si="62"/>
        <v>0</v>
      </c>
      <c r="U14" s="27">
        <f t="shared" si="62"/>
        <v>0</v>
      </c>
      <c r="V14" s="28">
        <f t="shared" si="62"/>
        <v>0</v>
      </c>
      <c r="W14" s="28">
        <f t="shared" si="62"/>
        <v>0</v>
      </c>
      <c r="X14" s="28">
        <f t="shared" si="62"/>
        <v>0</v>
      </c>
      <c r="Y14" s="28">
        <f t="shared" si="62"/>
        <v>0</v>
      </c>
      <c r="Z14" s="28">
        <f t="shared" si="62"/>
        <v>0</v>
      </c>
      <c r="AA14" s="28">
        <f t="shared" si="62"/>
        <v>0</v>
      </c>
      <c r="AB14" s="28">
        <f t="shared" si="62"/>
        <v>0</v>
      </c>
      <c r="AC14" s="28">
        <f t="shared" si="62"/>
        <v>0</v>
      </c>
      <c r="AD14" s="28">
        <f t="shared" si="62"/>
        <v>0</v>
      </c>
      <c r="AE14" s="28">
        <f t="shared" si="62"/>
        <v>0</v>
      </c>
      <c r="AF14" s="28">
        <f t="shared" si="62"/>
        <v>0</v>
      </c>
      <c r="AG14" s="28">
        <f t="shared" si="62"/>
        <v>0</v>
      </c>
      <c r="AH14" s="28">
        <f t="shared" si="62"/>
        <v>0</v>
      </c>
      <c r="AI14" s="28">
        <f t="shared" si="62"/>
        <v>0</v>
      </c>
      <c r="AJ14" s="28">
        <f t="shared" si="62"/>
        <v>0</v>
      </c>
      <c r="AK14" s="28">
        <f t="shared" si="62"/>
        <v>0</v>
      </c>
      <c r="AL14" s="28">
        <f t="shared" si="62"/>
        <v>0</v>
      </c>
      <c r="AM14" s="28">
        <f t="shared" si="62"/>
        <v>0</v>
      </c>
      <c r="AN14" s="28">
        <f t="shared" si="62"/>
        <v>0</v>
      </c>
      <c r="AO14" s="28">
        <f t="shared" si="62"/>
        <v>0</v>
      </c>
      <c r="AP14" s="28">
        <f t="shared" si="62"/>
        <v>0</v>
      </c>
      <c r="AQ14" s="28">
        <f t="shared" si="62"/>
        <v>0</v>
      </c>
      <c r="AR14" s="28">
        <f t="shared" si="62"/>
        <v>0</v>
      </c>
      <c r="AS14" s="28">
        <f t="shared" si="62"/>
        <v>0</v>
      </c>
      <c r="AT14" s="28">
        <f t="shared" si="62"/>
        <v>0</v>
      </c>
      <c r="AU14" s="28">
        <f t="shared" si="62"/>
        <v>0</v>
      </c>
      <c r="AV14" s="28">
        <f t="shared" si="62"/>
        <v>0</v>
      </c>
      <c r="AW14" s="28">
        <f t="shared" si="62"/>
        <v>0</v>
      </c>
      <c r="AX14" s="28">
        <f t="shared" si="62"/>
        <v>0</v>
      </c>
      <c r="AY14" s="28">
        <f t="shared" si="62"/>
        <v>0</v>
      </c>
      <c r="AZ14" s="28">
        <f t="shared" si="62"/>
        <v>0</v>
      </c>
      <c r="BA14" s="28">
        <f t="shared" si="62"/>
        <v>0</v>
      </c>
      <c r="BB14" s="27">
        <f t="shared" si="62"/>
        <v>0</v>
      </c>
      <c r="BC14" s="27">
        <f t="shared" si="62"/>
        <v>0</v>
      </c>
      <c r="BD14" s="27">
        <f t="shared" si="62"/>
        <v>0</v>
      </c>
      <c r="BE14" s="27">
        <f t="shared" si="62"/>
        <v>0</v>
      </c>
      <c r="BF14" s="27">
        <f t="shared" si="62"/>
        <v>0</v>
      </c>
      <c r="BG14" s="27">
        <f t="shared" si="62"/>
        <v>0</v>
      </c>
      <c r="BH14" s="27">
        <f t="shared" si="62"/>
        <v>0</v>
      </c>
      <c r="BI14" s="27">
        <f t="shared" si="62"/>
        <v>0</v>
      </c>
      <c r="BJ14" s="27">
        <f t="shared" si="62"/>
        <v>0</v>
      </c>
      <c r="BK14" s="27">
        <f t="shared" si="62"/>
        <v>0</v>
      </c>
      <c r="BL14" s="27">
        <f t="shared" si="62"/>
        <v>0</v>
      </c>
      <c r="BM14" s="27">
        <f t="shared" si="62"/>
        <v>0</v>
      </c>
      <c r="BN14" s="27">
        <f t="shared" si="62"/>
        <v>0</v>
      </c>
      <c r="BO14" s="27">
        <f t="shared" si="62"/>
        <v>0</v>
      </c>
      <c r="BP14" s="27">
        <f t="shared" si="62"/>
        <v>0</v>
      </c>
      <c r="BQ14" s="27">
        <f t="shared" si="62"/>
        <v>0</v>
      </c>
      <c r="BR14" s="27">
        <f t="shared" si="62"/>
        <v>0</v>
      </c>
      <c r="BS14" s="27">
        <f t="shared" si="62"/>
        <v>0</v>
      </c>
      <c r="BT14" s="27">
        <f t="shared" si="62"/>
        <v>0</v>
      </c>
      <c r="BU14" s="27">
        <f t="shared" si="62"/>
        <v>0</v>
      </c>
      <c r="BV14" s="27">
        <f t="shared" si="62"/>
        <v>0</v>
      </c>
      <c r="BW14" s="27">
        <f t="shared" si="62"/>
        <v>0</v>
      </c>
      <c r="BX14" s="27">
        <f t="shared" si="62"/>
        <v>0</v>
      </c>
      <c r="BY14" s="27">
        <f t="shared" si="62"/>
        <v>0</v>
      </c>
      <c r="BZ14" s="27">
        <f t="shared" ref="BZ14" si="63">BZ23</f>
        <v>0</v>
      </c>
      <c r="CA14" s="7"/>
    </row>
    <row r="15" spans="1:79" s="6" customFormat="1" ht="47.25" x14ac:dyDescent="0.25">
      <c r="A15" s="15" t="s">
        <v>94</v>
      </c>
      <c r="B15" s="18" t="s">
        <v>95</v>
      </c>
      <c r="C15" s="20" t="s">
        <v>153</v>
      </c>
      <c r="D15" s="8" t="s">
        <v>183</v>
      </c>
      <c r="E15" s="8" t="s">
        <v>183</v>
      </c>
      <c r="F15" s="8" t="s">
        <v>183</v>
      </c>
      <c r="G15" s="8" t="s">
        <v>183</v>
      </c>
      <c r="H15" s="27" t="s">
        <v>183</v>
      </c>
      <c r="I15" s="27" t="s">
        <v>183</v>
      </c>
      <c r="J15" s="27" t="s">
        <v>183</v>
      </c>
      <c r="K15" s="27" t="s">
        <v>183</v>
      </c>
      <c r="L15" s="27" t="s">
        <v>183</v>
      </c>
      <c r="M15" s="27" t="s">
        <v>183</v>
      </c>
      <c r="N15" s="27">
        <f t="shared" ref="N15:BY15" si="64">N29</f>
        <v>0</v>
      </c>
      <c r="O15" s="27">
        <f t="shared" si="64"/>
        <v>32.998420193233919</v>
      </c>
      <c r="P15" s="27">
        <f t="shared" si="64"/>
        <v>31.897342130847999</v>
      </c>
      <c r="Q15" s="27">
        <f t="shared" si="64"/>
        <v>32.998420193233919</v>
      </c>
      <c r="R15" s="27">
        <f t="shared" si="64"/>
        <v>31.897342130847999</v>
      </c>
      <c r="S15" s="27">
        <f t="shared" si="64"/>
        <v>9.7530000000000001</v>
      </c>
      <c r="T15" s="27">
        <f t="shared" si="64"/>
        <v>0</v>
      </c>
      <c r="U15" s="27">
        <f t="shared" si="64"/>
        <v>0</v>
      </c>
      <c r="V15" s="28">
        <f t="shared" si="64"/>
        <v>9.7530000000000001</v>
      </c>
      <c r="W15" s="28">
        <f t="shared" si="64"/>
        <v>0</v>
      </c>
      <c r="X15" s="28">
        <f t="shared" si="64"/>
        <v>7.8830220000000004</v>
      </c>
      <c r="Y15" s="28">
        <f t="shared" si="64"/>
        <v>0</v>
      </c>
      <c r="Z15" s="28">
        <f t="shared" si="64"/>
        <v>0</v>
      </c>
      <c r="AA15" s="28">
        <f t="shared" si="64"/>
        <v>7.8830220000000004</v>
      </c>
      <c r="AB15" s="28">
        <f t="shared" si="64"/>
        <v>0</v>
      </c>
      <c r="AC15" s="28">
        <f t="shared" si="64"/>
        <v>4.157</v>
      </c>
      <c r="AD15" s="28">
        <f t="shared" si="64"/>
        <v>0</v>
      </c>
      <c r="AE15" s="28">
        <f t="shared" si="64"/>
        <v>0</v>
      </c>
      <c r="AF15" s="28">
        <f t="shared" si="64"/>
        <v>4.157</v>
      </c>
      <c r="AG15" s="28">
        <f t="shared" si="64"/>
        <v>0</v>
      </c>
      <c r="AH15" s="28">
        <f t="shared" si="64"/>
        <v>8.3870000000000005</v>
      </c>
      <c r="AI15" s="28">
        <f t="shared" si="64"/>
        <v>0</v>
      </c>
      <c r="AJ15" s="28">
        <f t="shared" si="64"/>
        <v>0</v>
      </c>
      <c r="AK15" s="28">
        <f t="shared" si="64"/>
        <v>8.3870000000000005</v>
      </c>
      <c r="AL15" s="28">
        <f t="shared" si="64"/>
        <v>0</v>
      </c>
      <c r="AM15" s="28">
        <f t="shared" si="64"/>
        <v>10.602</v>
      </c>
      <c r="AN15" s="28">
        <f t="shared" si="64"/>
        <v>0</v>
      </c>
      <c r="AO15" s="28">
        <f t="shared" si="64"/>
        <v>0</v>
      </c>
      <c r="AP15" s="28">
        <f t="shared" si="64"/>
        <v>10.602</v>
      </c>
      <c r="AQ15" s="28">
        <f t="shared" si="64"/>
        <v>0</v>
      </c>
      <c r="AR15" s="28">
        <f t="shared" si="64"/>
        <v>16.6601918512</v>
      </c>
      <c r="AS15" s="28">
        <f t="shared" si="64"/>
        <v>0</v>
      </c>
      <c r="AT15" s="28">
        <f t="shared" si="64"/>
        <v>0</v>
      </c>
      <c r="AU15" s="28">
        <f t="shared" si="64"/>
        <v>16.6601918512</v>
      </c>
      <c r="AV15" s="28">
        <f t="shared" si="64"/>
        <v>0</v>
      </c>
      <c r="AW15" s="28">
        <f t="shared" si="64"/>
        <v>11.003999999999998</v>
      </c>
      <c r="AX15" s="28">
        <f t="shared" si="64"/>
        <v>0</v>
      </c>
      <c r="AY15" s="28">
        <f t="shared" si="64"/>
        <v>0</v>
      </c>
      <c r="AZ15" s="28">
        <f t="shared" si="64"/>
        <v>11.003999999999998</v>
      </c>
      <c r="BA15" s="28">
        <f t="shared" si="64"/>
        <v>0</v>
      </c>
      <c r="BB15" s="27">
        <f t="shared" si="64"/>
        <v>6.8501502796480001</v>
      </c>
      <c r="BC15" s="27">
        <f t="shared" si="64"/>
        <v>0</v>
      </c>
      <c r="BD15" s="27">
        <f t="shared" si="64"/>
        <v>0</v>
      </c>
      <c r="BE15" s="27">
        <f t="shared" si="64"/>
        <v>6.8501502796480001</v>
      </c>
      <c r="BF15" s="27">
        <f t="shared" si="64"/>
        <v>0</v>
      </c>
      <c r="BG15" s="27">
        <f t="shared" si="64"/>
        <v>7.2354201932339208</v>
      </c>
      <c r="BH15" s="27">
        <f t="shared" si="64"/>
        <v>0</v>
      </c>
      <c r="BI15" s="27">
        <f t="shared" si="64"/>
        <v>0</v>
      </c>
      <c r="BJ15" s="27">
        <f t="shared" si="64"/>
        <v>7.2354201932339208</v>
      </c>
      <c r="BK15" s="27">
        <f t="shared" si="64"/>
        <v>0</v>
      </c>
      <c r="BL15" s="27">
        <f t="shared" si="64"/>
        <v>0</v>
      </c>
      <c r="BM15" s="27">
        <f t="shared" si="64"/>
        <v>0</v>
      </c>
      <c r="BN15" s="27">
        <f t="shared" si="64"/>
        <v>0</v>
      </c>
      <c r="BO15" s="27">
        <f t="shared" si="64"/>
        <v>0</v>
      </c>
      <c r="BP15" s="27">
        <f t="shared" si="64"/>
        <v>0</v>
      </c>
      <c r="BQ15" s="27">
        <f t="shared" si="64"/>
        <v>25.762999999999998</v>
      </c>
      <c r="BR15" s="27">
        <f t="shared" si="64"/>
        <v>0</v>
      </c>
      <c r="BS15" s="27">
        <f t="shared" si="64"/>
        <v>0</v>
      </c>
      <c r="BT15" s="27">
        <f t="shared" si="64"/>
        <v>25.762999999999998</v>
      </c>
      <c r="BU15" s="27">
        <f t="shared" si="64"/>
        <v>0</v>
      </c>
      <c r="BV15" s="27">
        <f t="shared" si="64"/>
        <v>39.132762324081924</v>
      </c>
      <c r="BW15" s="27">
        <f t="shared" si="64"/>
        <v>0</v>
      </c>
      <c r="BX15" s="27">
        <f t="shared" si="64"/>
        <v>0</v>
      </c>
      <c r="BY15" s="27">
        <f t="shared" si="64"/>
        <v>39.132762324081924</v>
      </c>
      <c r="BZ15" s="27">
        <f t="shared" ref="BZ15" si="65">BZ29</f>
        <v>0</v>
      </c>
      <c r="CA15" s="7"/>
    </row>
    <row r="16" spans="1:79" s="6" customFormat="1" ht="31.5" x14ac:dyDescent="0.25">
      <c r="A16" s="15" t="s">
        <v>96</v>
      </c>
      <c r="B16" s="18" t="s">
        <v>97</v>
      </c>
      <c r="C16" s="20" t="s">
        <v>153</v>
      </c>
      <c r="D16" s="8" t="s">
        <v>183</v>
      </c>
      <c r="E16" s="8" t="s">
        <v>183</v>
      </c>
      <c r="F16" s="8" t="s">
        <v>183</v>
      </c>
      <c r="G16" s="8" t="s">
        <v>183</v>
      </c>
      <c r="H16" s="27" t="s">
        <v>183</v>
      </c>
      <c r="I16" s="27" t="s">
        <v>183</v>
      </c>
      <c r="J16" s="27" t="s">
        <v>183</v>
      </c>
      <c r="K16" s="27" t="s">
        <v>183</v>
      </c>
      <c r="L16" s="27" t="s">
        <v>183</v>
      </c>
      <c r="M16" s="27" t="s">
        <v>183</v>
      </c>
      <c r="N16" s="27">
        <f t="shared" ref="N16:BY16" si="66">N42</f>
        <v>0</v>
      </c>
      <c r="O16" s="27">
        <f t="shared" si="66"/>
        <v>0</v>
      </c>
      <c r="P16" s="27">
        <f t="shared" si="66"/>
        <v>67.965763939999988</v>
      </c>
      <c r="Q16" s="27">
        <f t="shared" si="66"/>
        <v>0</v>
      </c>
      <c r="R16" s="27">
        <f t="shared" si="66"/>
        <v>67.965763939999988</v>
      </c>
      <c r="S16" s="27">
        <f t="shared" si="66"/>
        <v>0</v>
      </c>
      <c r="T16" s="27">
        <f t="shared" si="66"/>
        <v>0</v>
      </c>
      <c r="U16" s="27">
        <f t="shared" si="66"/>
        <v>0</v>
      </c>
      <c r="V16" s="28">
        <f t="shared" si="66"/>
        <v>0</v>
      </c>
      <c r="W16" s="28">
        <f t="shared" si="66"/>
        <v>0</v>
      </c>
      <c r="X16" s="28">
        <f t="shared" si="66"/>
        <v>0</v>
      </c>
      <c r="Y16" s="28">
        <f t="shared" si="66"/>
        <v>0</v>
      </c>
      <c r="Z16" s="28">
        <f t="shared" si="66"/>
        <v>0</v>
      </c>
      <c r="AA16" s="28">
        <f t="shared" si="66"/>
        <v>0</v>
      </c>
      <c r="AB16" s="28">
        <f t="shared" si="66"/>
        <v>0</v>
      </c>
      <c r="AC16" s="28">
        <f t="shared" si="66"/>
        <v>0</v>
      </c>
      <c r="AD16" s="28">
        <f t="shared" si="66"/>
        <v>0</v>
      </c>
      <c r="AE16" s="28">
        <f t="shared" si="66"/>
        <v>0</v>
      </c>
      <c r="AF16" s="28">
        <f t="shared" si="66"/>
        <v>0</v>
      </c>
      <c r="AG16" s="28">
        <f t="shared" si="66"/>
        <v>0</v>
      </c>
      <c r="AH16" s="28">
        <f t="shared" si="66"/>
        <v>0</v>
      </c>
      <c r="AI16" s="28">
        <f t="shared" si="66"/>
        <v>0</v>
      </c>
      <c r="AJ16" s="28">
        <f t="shared" si="66"/>
        <v>0</v>
      </c>
      <c r="AK16" s="28">
        <f t="shared" si="66"/>
        <v>0</v>
      </c>
      <c r="AL16" s="28">
        <f t="shared" si="66"/>
        <v>0</v>
      </c>
      <c r="AM16" s="28">
        <f t="shared" si="66"/>
        <v>0</v>
      </c>
      <c r="AN16" s="28">
        <f t="shared" si="66"/>
        <v>0</v>
      </c>
      <c r="AO16" s="28">
        <f t="shared" si="66"/>
        <v>0</v>
      </c>
      <c r="AP16" s="28">
        <f t="shared" si="66"/>
        <v>0</v>
      </c>
      <c r="AQ16" s="28">
        <f t="shared" si="66"/>
        <v>0</v>
      </c>
      <c r="AR16" s="28">
        <f t="shared" si="66"/>
        <v>67.965763939999988</v>
      </c>
      <c r="AS16" s="28">
        <f t="shared" si="66"/>
        <v>0</v>
      </c>
      <c r="AT16" s="28">
        <f t="shared" si="66"/>
        <v>0</v>
      </c>
      <c r="AU16" s="28">
        <f>AU42</f>
        <v>67.965763939999988</v>
      </c>
      <c r="AV16" s="28">
        <f t="shared" si="66"/>
        <v>0</v>
      </c>
      <c r="AW16" s="28">
        <f t="shared" si="66"/>
        <v>0</v>
      </c>
      <c r="AX16" s="28">
        <f t="shared" si="66"/>
        <v>0</v>
      </c>
      <c r="AY16" s="28">
        <f t="shared" si="66"/>
        <v>0</v>
      </c>
      <c r="AZ16" s="28">
        <f t="shared" si="66"/>
        <v>0</v>
      </c>
      <c r="BA16" s="28">
        <f t="shared" si="66"/>
        <v>0</v>
      </c>
      <c r="BB16" s="27">
        <f t="shared" si="66"/>
        <v>0</v>
      </c>
      <c r="BC16" s="27">
        <f t="shared" si="66"/>
        <v>0</v>
      </c>
      <c r="BD16" s="27">
        <f t="shared" si="66"/>
        <v>0</v>
      </c>
      <c r="BE16" s="27">
        <f t="shared" si="66"/>
        <v>0</v>
      </c>
      <c r="BF16" s="27">
        <f t="shared" si="66"/>
        <v>0</v>
      </c>
      <c r="BG16" s="27">
        <f t="shared" si="66"/>
        <v>0</v>
      </c>
      <c r="BH16" s="27">
        <f t="shared" si="66"/>
        <v>0</v>
      </c>
      <c r="BI16" s="27">
        <f t="shared" si="66"/>
        <v>0</v>
      </c>
      <c r="BJ16" s="27">
        <f t="shared" si="66"/>
        <v>0</v>
      </c>
      <c r="BK16" s="27">
        <f t="shared" si="66"/>
        <v>0</v>
      </c>
      <c r="BL16" s="27">
        <f t="shared" si="66"/>
        <v>0</v>
      </c>
      <c r="BM16" s="27">
        <f t="shared" si="66"/>
        <v>0</v>
      </c>
      <c r="BN16" s="27">
        <f t="shared" si="66"/>
        <v>0</v>
      </c>
      <c r="BO16" s="27">
        <f t="shared" si="66"/>
        <v>0</v>
      </c>
      <c r="BP16" s="27">
        <f t="shared" si="66"/>
        <v>0</v>
      </c>
      <c r="BQ16" s="27">
        <f t="shared" si="66"/>
        <v>0</v>
      </c>
      <c r="BR16" s="27">
        <f t="shared" si="66"/>
        <v>0</v>
      </c>
      <c r="BS16" s="27">
        <f t="shared" si="66"/>
        <v>0</v>
      </c>
      <c r="BT16" s="27">
        <f t="shared" si="66"/>
        <v>0</v>
      </c>
      <c r="BU16" s="27">
        <f t="shared" si="66"/>
        <v>0</v>
      </c>
      <c r="BV16" s="27">
        <f t="shared" si="66"/>
        <v>67.965763939999988</v>
      </c>
      <c r="BW16" s="27">
        <f t="shared" si="66"/>
        <v>0</v>
      </c>
      <c r="BX16" s="27">
        <f t="shared" si="66"/>
        <v>0</v>
      </c>
      <c r="BY16" s="27">
        <f t="shared" si="66"/>
        <v>67.965763939999988</v>
      </c>
      <c r="BZ16" s="27">
        <f t="shared" ref="BZ16" si="67">BZ42</f>
        <v>0</v>
      </c>
      <c r="CA16" s="7"/>
    </row>
    <row r="17" spans="1:79" s="6" customFormat="1" ht="31.5" x14ac:dyDescent="0.25">
      <c r="A17" s="15" t="s">
        <v>98</v>
      </c>
      <c r="B17" s="18" t="s">
        <v>99</v>
      </c>
      <c r="C17" s="20" t="s">
        <v>153</v>
      </c>
      <c r="D17" s="8" t="s">
        <v>183</v>
      </c>
      <c r="E17" s="8" t="s">
        <v>183</v>
      </c>
      <c r="F17" s="8" t="s">
        <v>183</v>
      </c>
      <c r="G17" s="8" t="s">
        <v>183</v>
      </c>
      <c r="H17" s="27" t="s">
        <v>183</v>
      </c>
      <c r="I17" s="27" t="s">
        <v>183</v>
      </c>
      <c r="J17" s="27" t="s">
        <v>183</v>
      </c>
      <c r="K17" s="27" t="s">
        <v>183</v>
      </c>
      <c r="L17" s="27" t="s">
        <v>183</v>
      </c>
      <c r="M17" s="27" t="s">
        <v>183</v>
      </c>
      <c r="N17" s="27">
        <f t="shared" ref="N17:BY17" si="68">N51</f>
        <v>0</v>
      </c>
      <c r="O17" s="27">
        <f t="shared" si="68"/>
        <v>59.530999999999999</v>
      </c>
      <c r="P17" s="27">
        <f t="shared" si="68"/>
        <v>14.991</v>
      </c>
      <c r="Q17" s="27">
        <f t="shared" si="68"/>
        <v>59.530999999999999</v>
      </c>
      <c r="R17" s="27">
        <f t="shared" si="68"/>
        <v>14.991</v>
      </c>
      <c r="S17" s="27">
        <f t="shared" si="68"/>
        <v>0</v>
      </c>
      <c r="T17" s="27">
        <f t="shared" si="68"/>
        <v>0</v>
      </c>
      <c r="U17" s="27">
        <f t="shared" si="68"/>
        <v>0</v>
      </c>
      <c r="V17" s="28">
        <f t="shared" si="68"/>
        <v>0</v>
      </c>
      <c r="W17" s="28">
        <f t="shared" si="68"/>
        <v>0</v>
      </c>
      <c r="X17" s="28">
        <f t="shared" si="68"/>
        <v>0</v>
      </c>
      <c r="Y17" s="28">
        <f t="shared" si="68"/>
        <v>0</v>
      </c>
      <c r="Z17" s="28">
        <f t="shared" si="68"/>
        <v>0</v>
      </c>
      <c r="AA17" s="28">
        <f t="shared" si="68"/>
        <v>0</v>
      </c>
      <c r="AB17" s="28">
        <f t="shared" si="68"/>
        <v>0</v>
      </c>
      <c r="AC17" s="28">
        <f t="shared" si="68"/>
        <v>37.923999999999999</v>
      </c>
      <c r="AD17" s="28">
        <f t="shared" si="68"/>
        <v>0</v>
      </c>
      <c r="AE17" s="28">
        <f t="shared" si="68"/>
        <v>0</v>
      </c>
      <c r="AF17" s="28">
        <f t="shared" si="68"/>
        <v>37.923999999999999</v>
      </c>
      <c r="AG17" s="28">
        <f t="shared" si="68"/>
        <v>0</v>
      </c>
      <c r="AH17" s="28">
        <f t="shared" si="68"/>
        <v>14.991</v>
      </c>
      <c r="AI17" s="28">
        <f t="shared" si="68"/>
        <v>0</v>
      </c>
      <c r="AJ17" s="28">
        <f t="shared" si="68"/>
        <v>0</v>
      </c>
      <c r="AK17" s="28">
        <f t="shared" si="68"/>
        <v>14.991</v>
      </c>
      <c r="AL17" s="28">
        <f t="shared" si="68"/>
        <v>0</v>
      </c>
      <c r="AM17" s="28">
        <f t="shared" si="68"/>
        <v>10.358000000000001</v>
      </c>
      <c r="AN17" s="28">
        <f t="shared" si="68"/>
        <v>0</v>
      </c>
      <c r="AO17" s="28">
        <f t="shared" si="68"/>
        <v>0</v>
      </c>
      <c r="AP17" s="28">
        <f t="shared" si="68"/>
        <v>10.358000000000001</v>
      </c>
      <c r="AQ17" s="28">
        <f t="shared" si="68"/>
        <v>0</v>
      </c>
      <c r="AR17" s="28">
        <f t="shared" si="68"/>
        <v>0</v>
      </c>
      <c r="AS17" s="28">
        <f t="shared" si="68"/>
        <v>0</v>
      </c>
      <c r="AT17" s="28">
        <f t="shared" si="68"/>
        <v>0</v>
      </c>
      <c r="AU17" s="28">
        <f t="shared" si="68"/>
        <v>0</v>
      </c>
      <c r="AV17" s="28">
        <f t="shared" si="68"/>
        <v>0</v>
      </c>
      <c r="AW17" s="28">
        <f t="shared" si="68"/>
        <v>11.249000000000001</v>
      </c>
      <c r="AX17" s="28">
        <f t="shared" si="68"/>
        <v>0</v>
      </c>
      <c r="AY17" s="28">
        <f t="shared" si="68"/>
        <v>0</v>
      </c>
      <c r="AZ17" s="28">
        <f t="shared" si="68"/>
        <v>11.249000000000001</v>
      </c>
      <c r="BA17" s="28">
        <f t="shared" si="68"/>
        <v>0</v>
      </c>
      <c r="BB17" s="27">
        <f t="shared" si="68"/>
        <v>0</v>
      </c>
      <c r="BC17" s="27">
        <f t="shared" si="68"/>
        <v>0</v>
      </c>
      <c r="BD17" s="27">
        <f t="shared" si="68"/>
        <v>0</v>
      </c>
      <c r="BE17" s="27">
        <f t="shared" si="68"/>
        <v>0</v>
      </c>
      <c r="BF17" s="27">
        <f t="shared" si="68"/>
        <v>0</v>
      </c>
      <c r="BG17" s="27">
        <f t="shared" si="68"/>
        <v>0</v>
      </c>
      <c r="BH17" s="27">
        <f t="shared" si="68"/>
        <v>0</v>
      </c>
      <c r="BI17" s="27">
        <f t="shared" si="68"/>
        <v>0</v>
      </c>
      <c r="BJ17" s="27">
        <f t="shared" si="68"/>
        <v>0</v>
      </c>
      <c r="BK17" s="27">
        <f t="shared" si="68"/>
        <v>0</v>
      </c>
      <c r="BL17" s="27">
        <f t="shared" si="68"/>
        <v>0</v>
      </c>
      <c r="BM17" s="27">
        <f t="shared" si="68"/>
        <v>0</v>
      </c>
      <c r="BN17" s="27">
        <f t="shared" si="68"/>
        <v>0</v>
      </c>
      <c r="BO17" s="27">
        <f t="shared" si="68"/>
        <v>0</v>
      </c>
      <c r="BP17" s="27">
        <f t="shared" si="68"/>
        <v>0</v>
      </c>
      <c r="BQ17" s="27">
        <f t="shared" si="68"/>
        <v>59.530999999999999</v>
      </c>
      <c r="BR17" s="27">
        <f t="shared" si="68"/>
        <v>0</v>
      </c>
      <c r="BS17" s="27">
        <f t="shared" si="68"/>
        <v>0</v>
      </c>
      <c r="BT17" s="27">
        <f t="shared" si="68"/>
        <v>59.530999999999999</v>
      </c>
      <c r="BU17" s="27">
        <f t="shared" si="68"/>
        <v>0</v>
      </c>
      <c r="BV17" s="27">
        <f t="shared" si="68"/>
        <v>14.991</v>
      </c>
      <c r="BW17" s="27">
        <f t="shared" si="68"/>
        <v>0</v>
      </c>
      <c r="BX17" s="27">
        <f t="shared" si="68"/>
        <v>0</v>
      </c>
      <c r="BY17" s="27">
        <f t="shared" si="68"/>
        <v>14.991</v>
      </c>
      <c r="BZ17" s="27">
        <f t="shared" ref="BZ17" si="69">BZ51</f>
        <v>0</v>
      </c>
      <c r="CA17" s="7"/>
    </row>
    <row r="18" spans="1:79" s="6" customFormat="1" x14ac:dyDescent="0.25">
      <c r="A18" s="15" t="s">
        <v>149</v>
      </c>
      <c r="B18" s="17" t="s">
        <v>124</v>
      </c>
      <c r="C18" s="20" t="s">
        <v>153</v>
      </c>
      <c r="D18" s="8" t="s">
        <v>183</v>
      </c>
      <c r="E18" s="8" t="s">
        <v>183</v>
      </c>
      <c r="F18" s="8" t="s">
        <v>183</v>
      </c>
      <c r="G18" s="8" t="s">
        <v>183</v>
      </c>
      <c r="H18" s="27" t="s">
        <v>183</v>
      </c>
      <c r="I18" s="27" t="s">
        <v>183</v>
      </c>
      <c r="J18" s="27" t="s">
        <v>183</v>
      </c>
      <c r="K18" s="27" t="s">
        <v>183</v>
      </c>
      <c r="L18" s="27" t="s">
        <v>183</v>
      </c>
      <c r="M18" s="27" t="s">
        <v>183</v>
      </c>
      <c r="N18" s="27">
        <f t="shared" ref="N18:AS18" si="70">N19+N23+N29+N42+N51</f>
        <v>0</v>
      </c>
      <c r="O18" s="27">
        <f t="shared" si="70"/>
        <v>776.55176919323389</v>
      </c>
      <c r="P18" s="27">
        <f t="shared" si="70"/>
        <v>746.93434907084793</v>
      </c>
      <c r="Q18" s="27">
        <f t="shared" si="70"/>
        <v>776.55176919323389</v>
      </c>
      <c r="R18" s="27">
        <f t="shared" si="70"/>
        <v>746.93434907084793</v>
      </c>
      <c r="S18" s="27">
        <f t="shared" si="70"/>
        <v>81.91</v>
      </c>
      <c r="T18" s="27">
        <f t="shared" si="70"/>
        <v>0</v>
      </c>
      <c r="U18" s="27">
        <f t="shared" si="70"/>
        <v>0</v>
      </c>
      <c r="V18" s="28">
        <f t="shared" si="70"/>
        <v>81.91</v>
      </c>
      <c r="W18" s="28">
        <f t="shared" si="70"/>
        <v>0</v>
      </c>
      <c r="X18" s="28">
        <f t="shared" si="70"/>
        <v>237.172022</v>
      </c>
      <c r="Y18" s="28">
        <f t="shared" si="70"/>
        <v>0</v>
      </c>
      <c r="Z18" s="28">
        <f t="shared" si="70"/>
        <v>0</v>
      </c>
      <c r="AA18" s="28">
        <f t="shared" si="70"/>
        <v>237.172022</v>
      </c>
      <c r="AB18" s="28">
        <f t="shared" si="70"/>
        <v>0</v>
      </c>
      <c r="AC18" s="28">
        <f t="shared" si="70"/>
        <v>162.38300000000001</v>
      </c>
      <c r="AD18" s="28">
        <f t="shared" si="70"/>
        <v>0</v>
      </c>
      <c r="AE18" s="28">
        <f t="shared" si="70"/>
        <v>0</v>
      </c>
      <c r="AF18" s="28">
        <f t="shared" si="70"/>
        <v>162.38300000000001</v>
      </c>
      <c r="AG18" s="28">
        <f t="shared" si="70"/>
        <v>0</v>
      </c>
      <c r="AH18" s="28">
        <f t="shared" si="70"/>
        <v>162.38408800000002</v>
      </c>
      <c r="AI18" s="28">
        <f t="shared" si="70"/>
        <v>0</v>
      </c>
      <c r="AJ18" s="28">
        <f t="shared" si="70"/>
        <v>0</v>
      </c>
      <c r="AK18" s="28">
        <f t="shared" si="70"/>
        <v>162.38408800000002</v>
      </c>
      <c r="AL18" s="28">
        <f t="shared" si="70"/>
        <v>0</v>
      </c>
      <c r="AM18" s="28">
        <f t="shared" si="70"/>
        <v>169.36600000000001</v>
      </c>
      <c r="AN18" s="28">
        <f t="shared" si="70"/>
        <v>0</v>
      </c>
      <c r="AO18" s="28">
        <f t="shared" si="70"/>
        <v>0</v>
      </c>
      <c r="AP18" s="28">
        <f t="shared" si="70"/>
        <v>169.36600000000001</v>
      </c>
      <c r="AQ18" s="28">
        <f t="shared" si="70"/>
        <v>0</v>
      </c>
      <c r="AR18" s="28">
        <f t="shared" si="70"/>
        <v>326.32891479119996</v>
      </c>
      <c r="AS18" s="28">
        <f t="shared" si="70"/>
        <v>0</v>
      </c>
      <c r="AT18" s="28">
        <f t="shared" ref="AT18:BY18" si="71">AT19+AT23+AT29+AT42+AT51</f>
        <v>0</v>
      </c>
      <c r="AU18" s="28">
        <f t="shared" si="71"/>
        <v>326.32891479119996</v>
      </c>
      <c r="AV18" s="28">
        <f t="shared" si="71"/>
        <v>0</v>
      </c>
      <c r="AW18" s="28">
        <f t="shared" si="71"/>
        <v>176.14099999999999</v>
      </c>
      <c r="AX18" s="28">
        <f t="shared" si="71"/>
        <v>0</v>
      </c>
      <c r="AY18" s="28">
        <f t="shared" si="71"/>
        <v>0</v>
      </c>
      <c r="AZ18" s="28">
        <f t="shared" si="71"/>
        <v>176.14099999999999</v>
      </c>
      <c r="BA18" s="28">
        <f t="shared" si="71"/>
        <v>0</v>
      </c>
      <c r="BB18" s="27">
        <f t="shared" si="71"/>
        <v>258.221346279648</v>
      </c>
      <c r="BC18" s="27">
        <f t="shared" si="71"/>
        <v>0</v>
      </c>
      <c r="BD18" s="27">
        <f t="shared" si="71"/>
        <v>0</v>
      </c>
      <c r="BE18" s="27">
        <f t="shared" si="71"/>
        <v>258.221346279648</v>
      </c>
      <c r="BF18" s="27">
        <f t="shared" si="71"/>
        <v>0</v>
      </c>
      <c r="BG18" s="27">
        <f t="shared" si="71"/>
        <v>268.66176919323391</v>
      </c>
      <c r="BH18" s="27">
        <f t="shared" si="71"/>
        <v>0</v>
      </c>
      <c r="BI18" s="27">
        <f t="shared" si="71"/>
        <v>0</v>
      </c>
      <c r="BJ18" s="27">
        <f t="shared" si="71"/>
        <v>268.66176919323391</v>
      </c>
      <c r="BK18" s="27">
        <f t="shared" si="71"/>
        <v>0</v>
      </c>
      <c r="BL18" s="27">
        <f t="shared" si="71"/>
        <v>0</v>
      </c>
      <c r="BM18" s="27">
        <f t="shared" si="71"/>
        <v>0</v>
      </c>
      <c r="BN18" s="27">
        <f t="shared" si="71"/>
        <v>0</v>
      </c>
      <c r="BO18" s="27">
        <f t="shared" si="71"/>
        <v>0</v>
      </c>
      <c r="BP18" s="27">
        <f t="shared" si="71"/>
        <v>0</v>
      </c>
      <c r="BQ18" s="27">
        <f t="shared" si="71"/>
        <v>507.89</v>
      </c>
      <c r="BR18" s="27">
        <f t="shared" si="71"/>
        <v>0</v>
      </c>
      <c r="BS18" s="27">
        <f t="shared" si="71"/>
        <v>0</v>
      </c>
      <c r="BT18" s="27">
        <f t="shared" si="71"/>
        <v>507.89</v>
      </c>
      <c r="BU18" s="27">
        <f t="shared" si="71"/>
        <v>0</v>
      </c>
      <c r="BV18" s="27">
        <f t="shared" si="71"/>
        <v>1015.5961182640818</v>
      </c>
      <c r="BW18" s="27">
        <f t="shared" si="71"/>
        <v>0</v>
      </c>
      <c r="BX18" s="27">
        <f t="shared" si="71"/>
        <v>0</v>
      </c>
      <c r="BY18" s="27">
        <f t="shared" si="71"/>
        <v>1015.5961182640818</v>
      </c>
      <c r="BZ18" s="27">
        <f t="shared" ref="BZ18" si="72">BZ19+BZ23+BZ29+BZ42+BZ51</f>
        <v>0</v>
      </c>
      <c r="CA18" s="7"/>
    </row>
    <row r="19" spans="1:79" s="6" customFormat="1" ht="47.25" x14ac:dyDescent="0.25">
      <c r="A19" s="15" t="s">
        <v>125</v>
      </c>
      <c r="B19" s="19" t="s">
        <v>100</v>
      </c>
      <c r="C19" s="20" t="s">
        <v>153</v>
      </c>
      <c r="D19" s="8" t="s">
        <v>183</v>
      </c>
      <c r="E19" s="8" t="s">
        <v>183</v>
      </c>
      <c r="F19" s="8" t="s">
        <v>183</v>
      </c>
      <c r="G19" s="8" t="s">
        <v>183</v>
      </c>
      <c r="H19" s="27" t="s">
        <v>183</v>
      </c>
      <c r="I19" s="27" t="s">
        <v>183</v>
      </c>
      <c r="J19" s="27" t="s">
        <v>183</v>
      </c>
      <c r="K19" s="27" t="s">
        <v>183</v>
      </c>
      <c r="L19" s="27" t="s">
        <v>183</v>
      </c>
      <c r="M19" s="27" t="s">
        <v>183</v>
      </c>
      <c r="N19" s="27">
        <f t="shared" ref="N19:BY19" si="73">N20+N22</f>
        <v>0</v>
      </c>
      <c r="O19" s="27">
        <f t="shared" si="73"/>
        <v>684.02234900000008</v>
      </c>
      <c r="P19" s="27">
        <f t="shared" si="73"/>
        <v>632.080243</v>
      </c>
      <c r="Q19" s="27">
        <f t="shared" si="73"/>
        <v>684.02234900000008</v>
      </c>
      <c r="R19" s="27">
        <f t="shared" si="73"/>
        <v>632.080243</v>
      </c>
      <c r="S19" s="27">
        <f t="shared" si="73"/>
        <v>72.156999999999996</v>
      </c>
      <c r="T19" s="27">
        <f t="shared" si="73"/>
        <v>0</v>
      </c>
      <c r="U19" s="27">
        <f t="shared" si="73"/>
        <v>0</v>
      </c>
      <c r="V19" s="28">
        <f t="shared" si="73"/>
        <v>72.156999999999996</v>
      </c>
      <c r="W19" s="28">
        <f t="shared" si="73"/>
        <v>0</v>
      </c>
      <c r="X19" s="28">
        <f t="shared" si="73"/>
        <v>229.28899999999999</v>
      </c>
      <c r="Y19" s="28">
        <f t="shared" si="73"/>
        <v>0</v>
      </c>
      <c r="Z19" s="28">
        <f t="shared" si="73"/>
        <v>0</v>
      </c>
      <c r="AA19" s="28">
        <f t="shared" si="73"/>
        <v>229.28899999999999</v>
      </c>
      <c r="AB19" s="28">
        <f t="shared" si="73"/>
        <v>0</v>
      </c>
      <c r="AC19" s="28">
        <f t="shared" si="73"/>
        <v>120.30200000000001</v>
      </c>
      <c r="AD19" s="28">
        <f t="shared" si="73"/>
        <v>0</v>
      </c>
      <c r="AE19" s="28">
        <f t="shared" si="73"/>
        <v>0</v>
      </c>
      <c r="AF19" s="28">
        <f t="shared" si="73"/>
        <v>120.30200000000001</v>
      </c>
      <c r="AG19" s="28">
        <f t="shared" si="73"/>
        <v>0</v>
      </c>
      <c r="AH19" s="28">
        <f t="shared" si="73"/>
        <v>139.00608800000001</v>
      </c>
      <c r="AI19" s="28">
        <f t="shared" si="73"/>
        <v>0</v>
      </c>
      <c r="AJ19" s="28">
        <f t="shared" si="73"/>
        <v>0</v>
      </c>
      <c r="AK19" s="28">
        <f t="shared" si="73"/>
        <v>139.00608800000001</v>
      </c>
      <c r="AL19" s="28">
        <f t="shared" si="73"/>
        <v>0</v>
      </c>
      <c r="AM19" s="28">
        <f t="shared" si="73"/>
        <v>148.40600000000001</v>
      </c>
      <c r="AN19" s="28">
        <f t="shared" si="73"/>
        <v>0</v>
      </c>
      <c r="AO19" s="28">
        <f t="shared" si="73"/>
        <v>0</v>
      </c>
      <c r="AP19" s="28">
        <f t="shared" si="73"/>
        <v>148.40600000000001</v>
      </c>
      <c r="AQ19" s="28">
        <f t="shared" si="73"/>
        <v>0</v>
      </c>
      <c r="AR19" s="28">
        <f t="shared" si="73"/>
        <v>241.70295899999999</v>
      </c>
      <c r="AS19" s="28">
        <f t="shared" si="73"/>
        <v>0</v>
      </c>
      <c r="AT19" s="28">
        <f t="shared" si="73"/>
        <v>0</v>
      </c>
      <c r="AU19" s="28">
        <f t="shared" si="73"/>
        <v>241.70295899999999</v>
      </c>
      <c r="AV19" s="28">
        <f t="shared" si="73"/>
        <v>0</v>
      </c>
      <c r="AW19" s="28">
        <f t="shared" si="73"/>
        <v>153.88800000000001</v>
      </c>
      <c r="AX19" s="28">
        <f t="shared" si="73"/>
        <v>0</v>
      </c>
      <c r="AY19" s="28">
        <f t="shared" si="73"/>
        <v>0</v>
      </c>
      <c r="AZ19" s="28">
        <f t="shared" si="73"/>
        <v>153.88800000000001</v>
      </c>
      <c r="BA19" s="28">
        <f t="shared" si="73"/>
        <v>0</v>
      </c>
      <c r="BB19" s="27">
        <f t="shared" si="73"/>
        <v>251.371196</v>
      </c>
      <c r="BC19" s="27">
        <f t="shared" si="73"/>
        <v>0</v>
      </c>
      <c r="BD19" s="27">
        <f t="shared" si="73"/>
        <v>0</v>
      </c>
      <c r="BE19" s="27">
        <f t="shared" si="73"/>
        <v>251.371196</v>
      </c>
      <c r="BF19" s="27">
        <f t="shared" si="73"/>
        <v>0</v>
      </c>
      <c r="BG19" s="27">
        <f t="shared" si="73"/>
        <v>261.42634900000002</v>
      </c>
      <c r="BH19" s="27">
        <f t="shared" si="73"/>
        <v>0</v>
      </c>
      <c r="BI19" s="27">
        <f t="shared" si="73"/>
        <v>0</v>
      </c>
      <c r="BJ19" s="27">
        <f t="shared" si="73"/>
        <v>261.42634900000002</v>
      </c>
      <c r="BK19" s="27">
        <f t="shared" si="73"/>
        <v>0</v>
      </c>
      <c r="BL19" s="27">
        <f t="shared" si="73"/>
        <v>0</v>
      </c>
      <c r="BM19" s="27">
        <f t="shared" si="73"/>
        <v>0</v>
      </c>
      <c r="BN19" s="27">
        <f t="shared" si="73"/>
        <v>0</v>
      </c>
      <c r="BO19" s="27">
        <f t="shared" si="73"/>
        <v>0</v>
      </c>
      <c r="BP19" s="27">
        <f t="shared" si="73"/>
        <v>0</v>
      </c>
      <c r="BQ19" s="27">
        <f t="shared" si="73"/>
        <v>422.596</v>
      </c>
      <c r="BR19" s="27">
        <f t="shared" si="73"/>
        <v>0</v>
      </c>
      <c r="BS19" s="27">
        <f t="shared" si="73"/>
        <v>0</v>
      </c>
      <c r="BT19" s="27">
        <f t="shared" si="73"/>
        <v>422.596</v>
      </c>
      <c r="BU19" s="27">
        <f t="shared" si="73"/>
        <v>0</v>
      </c>
      <c r="BV19" s="27">
        <f t="shared" si="73"/>
        <v>893.50659199999996</v>
      </c>
      <c r="BW19" s="27">
        <f t="shared" si="73"/>
        <v>0</v>
      </c>
      <c r="BX19" s="27">
        <f t="shared" si="73"/>
        <v>0</v>
      </c>
      <c r="BY19" s="27">
        <f t="shared" si="73"/>
        <v>893.50659199999996</v>
      </c>
      <c r="BZ19" s="27">
        <f t="shared" ref="BZ19" si="74">BZ20+BZ22</f>
        <v>0</v>
      </c>
      <c r="CA19" s="7"/>
    </row>
    <row r="20" spans="1:79" s="6" customFormat="1" ht="31.5" x14ac:dyDescent="0.25">
      <c r="A20" s="15" t="s">
        <v>126</v>
      </c>
      <c r="B20" s="19" t="s">
        <v>101</v>
      </c>
      <c r="C20" s="20" t="s">
        <v>153</v>
      </c>
      <c r="D20" s="8" t="s">
        <v>183</v>
      </c>
      <c r="E20" s="8" t="s">
        <v>183</v>
      </c>
      <c r="F20" s="8" t="s">
        <v>183</v>
      </c>
      <c r="G20" s="8" t="s">
        <v>183</v>
      </c>
      <c r="H20" s="27" t="s">
        <v>183</v>
      </c>
      <c r="I20" s="27" t="s">
        <v>183</v>
      </c>
      <c r="J20" s="27" t="s">
        <v>183</v>
      </c>
      <c r="K20" s="27" t="s">
        <v>183</v>
      </c>
      <c r="L20" s="27" t="s">
        <v>183</v>
      </c>
      <c r="M20" s="27" t="s">
        <v>183</v>
      </c>
      <c r="N20" s="27">
        <f t="shared" ref="N20:BY20" si="75">N21</f>
        <v>0</v>
      </c>
      <c r="O20" s="27">
        <f>O21</f>
        <v>684.02234900000008</v>
      </c>
      <c r="P20" s="27">
        <f t="shared" si="75"/>
        <v>632.080243</v>
      </c>
      <c r="Q20" s="27">
        <f t="shared" si="75"/>
        <v>684.02234900000008</v>
      </c>
      <c r="R20" s="27">
        <f t="shared" si="75"/>
        <v>632.080243</v>
      </c>
      <c r="S20" s="27">
        <f t="shared" si="75"/>
        <v>72.156999999999996</v>
      </c>
      <c r="T20" s="27">
        <f t="shared" si="75"/>
        <v>0</v>
      </c>
      <c r="U20" s="27">
        <f t="shared" si="75"/>
        <v>0</v>
      </c>
      <c r="V20" s="28">
        <f t="shared" si="75"/>
        <v>72.156999999999996</v>
      </c>
      <c r="W20" s="28">
        <f t="shared" si="75"/>
        <v>0</v>
      </c>
      <c r="X20" s="28">
        <f>X21</f>
        <v>229.28899999999999</v>
      </c>
      <c r="Y20" s="28">
        <f>Y21</f>
        <v>0</v>
      </c>
      <c r="Z20" s="28">
        <f t="shared" si="75"/>
        <v>0</v>
      </c>
      <c r="AA20" s="28">
        <f t="shared" si="75"/>
        <v>229.28899999999999</v>
      </c>
      <c r="AB20" s="28">
        <f t="shared" si="75"/>
        <v>0</v>
      </c>
      <c r="AC20" s="28">
        <f t="shared" si="75"/>
        <v>120.30200000000001</v>
      </c>
      <c r="AD20" s="28">
        <f t="shared" si="75"/>
        <v>0</v>
      </c>
      <c r="AE20" s="28">
        <f t="shared" si="75"/>
        <v>0</v>
      </c>
      <c r="AF20" s="28">
        <f t="shared" si="75"/>
        <v>120.30200000000001</v>
      </c>
      <c r="AG20" s="28">
        <f t="shared" si="75"/>
        <v>0</v>
      </c>
      <c r="AH20" s="28">
        <f t="shared" si="75"/>
        <v>139.00608800000001</v>
      </c>
      <c r="AI20" s="28">
        <f t="shared" si="75"/>
        <v>0</v>
      </c>
      <c r="AJ20" s="28">
        <f t="shared" si="75"/>
        <v>0</v>
      </c>
      <c r="AK20" s="28">
        <f t="shared" si="75"/>
        <v>139.00608800000001</v>
      </c>
      <c r="AL20" s="28">
        <f t="shared" si="75"/>
        <v>0</v>
      </c>
      <c r="AM20" s="28">
        <f t="shared" si="75"/>
        <v>148.40600000000001</v>
      </c>
      <c r="AN20" s="28">
        <f t="shared" si="75"/>
        <v>0</v>
      </c>
      <c r="AO20" s="28">
        <f t="shared" si="75"/>
        <v>0</v>
      </c>
      <c r="AP20" s="28">
        <f t="shared" si="75"/>
        <v>148.40600000000001</v>
      </c>
      <c r="AQ20" s="28">
        <f t="shared" si="75"/>
        <v>0</v>
      </c>
      <c r="AR20" s="28">
        <f t="shared" si="75"/>
        <v>241.70295899999999</v>
      </c>
      <c r="AS20" s="28">
        <f t="shared" si="75"/>
        <v>0</v>
      </c>
      <c r="AT20" s="28">
        <f t="shared" si="75"/>
        <v>0</v>
      </c>
      <c r="AU20" s="28">
        <f t="shared" si="75"/>
        <v>241.70295899999999</v>
      </c>
      <c r="AV20" s="28">
        <f t="shared" si="75"/>
        <v>0</v>
      </c>
      <c r="AW20" s="28">
        <f t="shared" si="75"/>
        <v>153.88800000000001</v>
      </c>
      <c r="AX20" s="28">
        <f t="shared" si="75"/>
        <v>0</v>
      </c>
      <c r="AY20" s="28">
        <f t="shared" si="75"/>
        <v>0</v>
      </c>
      <c r="AZ20" s="28">
        <f t="shared" si="75"/>
        <v>153.88800000000001</v>
      </c>
      <c r="BA20" s="28">
        <f t="shared" si="75"/>
        <v>0</v>
      </c>
      <c r="BB20" s="27">
        <f t="shared" si="75"/>
        <v>251.371196</v>
      </c>
      <c r="BC20" s="27">
        <f t="shared" si="75"/>
        <v>0</v>
      </c>
      <c r="BD20" s="27">
        <f t="shared" si="75"/>
        <v>0</v>
      </c>
      <c r="BE20" s="27">
        <f t="shared" si="75"/>
        <v>251.371196</v>
      </c>
      <c r="BF20" s="27">
        <f t="shared" si="75"/>
        <v>0</v>
      </c>
      <c r="BG20" s="27">
        <f t="shared" si="75"/>
        <v>261.42634900000002</v>
      </c>
      <c r="BH20" s="27">
        <f t="shared" si="75"/>
        <v>0</v>
      </c>
      <c r="BI20" s="27">
        <f t="shared" si="75"/>
        <v>0</v>
      </c>
      <c r="BJ20" s="27">
        <f t="shared" si="75"/>
        <v>261.42634900000002</v>
      </c>
      <c r="BK20" s="27">
        <f t="shared" si="75"/>
        <v>0</v>
      </c>
      <c r="BL20" s="27">
        <f t="shared" si="75"/>
        <v>0</v>
      </c>
      <c r="BM20" s="27">
        <f t="shared" si="75"/>
        <v>0</v>
      </c>
      <c r="BN20" s="27">
        <f t="shared" si="75"/>
        <v>0</v>
      </c>
      <c r="BO20" s="27">
        <f t="shared" si="75"/>
        <v>0</v>
      </c>
      <c r="BP20" s="27">
        <f t="shared" si="75"/>
        <v>0</v>
      </c>
      <c r="BQ20" s="27">
        <f t="shared" si="75"/>
        <v>422.596</v>
      </c>
      <c r="BR20" s="27">
        <f t="shared" si="75"/>
        <v>0</v>
      </c>
      <c r="BS20" s="27">
        <f t="shared" si="75"/>
        <v>0</v>
      </c>
      <c r="BT20" s="27">
        <f t="shared" si="75"/>
        <v>422.596</v>
      </c>
      <c r="BU20" s="27">
        <f t="shared" si="75"/>
        <v>0</v>
      </c>
      <c r="BV20" s="27">
        <f t="shared" si="75"/>
        <v>893.50659199999996</v>
      </c>
      <c r="BW20" s="27">
        <f t="shared" si="75"/>
        <v>0</v>
      </c>
      <c r="BX20" s="27">
        <f t="shared" si="75"/>
        <v>0</v>
      </c>
      <c r="BY20" s="27">
        <f t="shared" si="75"/>
        <v>893.50659199999996</v>
      </c>
      <c r="BZ20" s="27">
        <f t="shared" ref="BZ20" si="76">BZ21</f>
        <v>0</v>
      </c>
      <c r="CA20" s="7"/>
    </row>
    <row r="21" spans="1:79" s="6" customFormat="1" ht="31.5" x14ac:dyDescent="0.25">
      <c r="A21" s="35" t="s">
        <v>126</v>
      </c>
      <c r="B21" s="36" t="s">
        <v>158</v>
      </c>
      <c r="C21" s="31" t="s">
        <v>150</v>
      </c>
      <c r="D21" s="31" t="s">
        <v>184</v>
      </c>
      <c r="E21" s="31">
        <v>2025</v>
      </c>
      <c r="F21" s="31" t="s">
        <v>151</v>
      </c>
      <c r="G21" s="31" t="s">
        <v>152</v>
      </c>
      <c r="H21" s="37" t="s">
        <v>183</v>
      </c>
      <c r="I21" s="37" t="s">
        <v>183</v>
      </c>
      <c r="J21" s="37" t="s">
        <v>183</v>
      </c>
      <c r="K21" s="37" t="s">
        <v>183</v>
      </c>
      <c r="L21" s="37" t="s">
        <v>183</v>
      </c>
      <c r="M21" s="37" t="s">
        <v>183</v>
      </c>
      <c r="N21" s="37">
        <v>0</v>
      </c>
      <c r="O21" s="37">
        <f>AC21+AM21+AW21+BG21</f>
        <v>684.02234900000008</v>
      </c>
      <c r="P21" s="37">
        <f>AK21+AU21+BE21+BO21</f>
        <v>632.080243</v>
      </c>
      <c r="Q21" s="37">
        <f>O21</f>
        <v>684.02234900000008</v>
      </c>
      <c r="R21" s="37">
        <f>P21</f>
        <v>632.080243</v>
      </c>
      <c r="S21" s="37">
        <f>T21+U21+V21+W21</f>
        <v>72.156999999999996</v>
      </c>
      <c r="T21" s="37">
        <v>0</v>
      </c>
      <c r="U21" s="37">
        <v>0</v>
      </c>
      <c r="V21" s="37">
        <v>72.156999999999996</v>
      </c>
      <c r="W21" s="37">
        <v>0</v>
      </c>
      <c r="X21" s="37">
        <f>Y21+Z21+AA21+AB21</f>
        <v>229.28899999999999</v>
      </c>
      <c r="Y21" s="37">
        <v>0</v>
      </c>
      <c r="Z21" s="37">
        <v>0</v>
      </c>
      <c r="AA21" s="37">
        <v>229.28899999999999</v>
      </c>
      <c r="AB21" s="37">
        <v>0</v>
      </c>
      <c r="AC21" s="37">
        <f>AD21+AE21+AF21+AG21</f>
        <v>120.30200000000001</v>
      </c>
      <c r="AD21" s="37">
        <v>0</v>
      </c>
      <c r="AE21" s="37">
        <v>0</v>
      </c>
      <c r="AF21" s="37">
        <v>120.30200000000001</v>
      </c>
      <c r="AG21" s="37">
        <v>0</v>
      </c>
      <c r="AH21" s="37">
        <f>AI21+AJ21+AK21+AL21</f>
        <v>139.00608800000001</v>
      </c>
      <c r="AI21" s="37">
        <v>0</v>
      </c>
      <c r="AJ21" s="37">
        <v>0</v>
      </c>
      <c r="AK21" s="37">
        <v>139.00608800000001</v>
      </c>
      <c r="AL21" s="37">
        <v>0</v>
      </c>
      <c r="AM21" s="37">
        <f>AN21+AO21+AP21+AQ21</f>
        <v>148.40600000000001</v>
      </c>
      <c r="AN21" s="37">
        <v>0</v>
      </c>
      <c r="AO21" s="37">
        <v>0</v>
      </c>
      <c r="AP21" s="37">
        <v>148.40600000000001</v>
      </c>
      <c r="AQ21" s="37">
        <v>0</v>
      </c>
      <c r="AR21" s="37">
        <f>AS21+AT21+AU21+AV21</f>
        <v>241.70295899999999</v>
      </c>
      <c r="AS21" s="37">
        <v>0</v>
      </c>
      <c r="AT21" s="37">
        <v>0</v>
      </c>
      <c r="AU21" s="37">
        <v>241.70295899999999</v>
      </c>
      <c r="AV21" s="37">
        <v>0</v>
      </c>
      <c r="AW21" s="37">
        <f>AX21+AY21+AZ21+BA21</f>
        <v>153.88800000000001</v>
      </c>
      <c r="AX21" s="37">
        <v>0</v>
      </c>
      <c r="AY21" s="37">
        <v>0</v>
      </c>
      <c r="AZ21" s="37">
        <v>153.88800000000001</v>
      </c>
      <c r="BA21" s="37">
        <v>0</v>
      </c>
      <c r="BB21" s="37">
        <f>BC21+BD21+BE21+BF21</f>
        <v>251.371196</v>
      </c>
      <c r="BC21" s="37">
        <v>0</v>
      </c>
      <c r="BD21" s="37">
        <v>0</v>
      </c>
      <c r="BE21" s="37">
        <v>251.371196</v>
      </c>
      <c r="BF21" s="37">
        <v>0</v>
      </c>
      <c r="BG21" s="37">
        <f>BH21+BI21+BJ21+BK21</f>
        <v>261.42634900000002</v>
      </c>
      <c r="BH21" s="37">
        <v>0</v>
      </c>
      <c r="BI21" s="37">
        <v>0</v>
      </c>
      <c r="BJ21" s="37">
        <v>261.42634900000002</v>
      </c>
      <c r="BK21" s="37">
        <v>0</v>
      </c>
      <c r="BL21" s="37">
        <f>BM21+BN21+BO21+BP21</f>
        <v>0</v>
      </c>
      <c r="BM21" s="37">
        <v>0</v>
      </c>
      <c r="BN21" s="37">
        <v>0</v>
      </c>
      <c r="BO21" s="37">
        <v>0</v>
      </c>
      <c r="BP21" s="37">
        <v>0</v>
      </c>
      <c r="BQ21" s="37">
        <f>BR21+BS21+BT21+BU21</f>
        <v>422.596</v>
      </c>
      <c r="BR21" s="37">
        <f>AX21+AN21+AD21</f>
        <v>0</v>
      </c>
      <c r="BS21" s="37">
        <f>AY21+AO21+AE21</f>
        <v>0</v>
      </c>
      <c r="BT21" s="37">
        <f>AZ21+AP21+AF21</f>
        <v>422.596</v>
      </c>
      <c r="BU21" s="37">
        <f>BA21+AQ21+AG21</f>
        <v>0</v>
      </c>
      <c r="BV21" s="37">
        <f>BW21+BX21+BY21+BZ21</f>
        <v>893.50659199999996</v>
      </c>
      <c r="BW21" s="37">
        <f t="shared" ref="BW21:BX21" si="77">BH21+BC21+AS21+AI21</f>
        <v>0</v>
      </c>
      <c r="BX21" s="37">
        <f t="shared" si="77"/>
        <v>0</v>
      </c>
      <c r="BY21" s="37">
        <f>BJ21+BE21+AU21+AK21</f>
        <v>893.50659199999996</v>
      </c>
      <c r="BZ21" s="37">
        <f>BK21+BF21+AV21+AL21</f>
        <v>0</v>
      </c>
      <c r="CA21" s="38" t="s">
        <v>177</v>
      </c>
    </row>
    <row r="22" spans="1:79" s="6" customFormat="1" ht="47.25" x14ac:dyDescent="0.25">
      <c r="A22" s="15" t="s">
        <v>127</v>
      </c>
      <c r="B22" s="19" t="s">
        <v>102</v>
      </c>
      <c r="C22" s="20" t="s">
        <v>153</v>
      </c>
      <c r="D22" s="8" t="s">
        <v>183</v>
      </c>
      <c r="E22" s="8" t="s">
        <v>183</v>
      </c>
      <c r="F22" s="8" t="s">
        <v>183</v>
      </c>
      <c r="G22" s="8" t="s">
        <v>183</v>
      </c>
      <c r="H22" s="27" t="s">
        <v>183</v>
      </c>
      <c r="I22" s="27" t="s">
        <v>183</v>
      </c>
      <c r="J22" s="27" t="s">
        <v>183</v>
      </c>
      <c r="K22" s="27" t="s">
        <v>183</v>
      </c>
      <c r="L22" s="27" t="s">
        <v>183</v>
      </c>
      <c r="M22" s="27" t="s">
        <v>183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7"/>
    </row>
    <row r="23" spans="1:79" s="6" customFormat="1" ht="31.5" x14ac:dyDescent="0.25">
      <c r="A23" s="15" t="s">
        <v>128</v>
      </c>
      <c r="B23" s="17" t="s">
        <v>103</v>
      </c>
      <c r="C23" s="20" t="s">
        <v>153</v>
      </c>
      <c r="D23" s="8" t="s">
        <v>183</v>
      </c>
      <c r="E23" s="8" t="s">
        <v>183</v>
      </c>
      <c r="F23" s="8" t="s">
        <v>183</v>
      </c>
      <c r="G23" s="8" t="s">
        <v>183</v>
      </c>
      <c r="H23" s="27" t="s">
        <v>183</v>
      </c>
      <c r="I23" s="27" t="s">
        <v>183</v>
      </c>
      <c r="J23" s="27" t="s">
        <v>183</v>
      </c>
      <c r="K23" s="27" t="s">
        <v>183</v>
      </c>
      <c r="L23" s="27" t="s">
        <v>183</v>
      </c>
      <c r="M23" s="27" t="s">
        <v>183</v>
      </c>
      <c r="N23" s="27">
        <f t="shared" ref="N23:BY23" si="78">N24+N27+N28</f>
        <v>0</v>
      </c>
      <c r="O23" s="27">
        <f>O24+O27+O28</f>
        <v>0</v>
      </c>
      <c r="P23" s="27">
        <f t="shared" si="78"/>
        <v>0</v>
      </c>
      <c r="Q23" s="27">
        <f t="shared" si="78"/>
        <v>0</v>
      </c>
      <c r="R23" s="27">
        <f t="shared" si="78"/>
        <v>0</v>
      </c>
      <c r="S23" s="27">
        <f t="shared" si="78"/>
        <v>0</v>
      </c>
      <c r="T23" s="27">
        <f t="shared" si="78"/>
        <v>0</v>
      </c>
      <c r="U23" s="27">
        <f t="shared" si="78"/>
        <v>0</v>
      </c>
      <c r="V23" s="28">
        <f t="shared" si="78"/>
        <v>0</v>
      </c>
      <c r="W23" s="28">
        <f t="shared" si="78"/>
        <v>0</v>
      </c>
      <c r="X23" s="28">
        <f t="shared" si="78"/>
        <v>0</v>
      </c>
      <c r="Y23" s="28">
        <f t="shared" si="78"/>
        <v>0</v>
      </c>
      <c r="Z23" s="28">
        <f t="shared" si="78"/>
        <v>0</v>
      </c>
      <c r="AA23" s="28">
        <f t="shared" si="78"/>
        <v>0</v>
      </c>
      <c r="AB23" s="28">
        <f t="shared" si="78"/>
        <v>0</v>
      </c>
      <c r="AC23" s="28">
        <f t="shared" si="78"/>
        <v>0</v>
      </c>
      <c r="AD23" s="28">
        <f t="shared" si="78"/>
        <v>0</v>
      </c>
      <c r="AE23" s="28">
        <f t="shared" si="78"/>
        <v>0</v>
      </c>
      <c r="AF23" s="28">
        <f t="shared" si="78"/>
        <v>0</v>
      </c>
      <c r="AG23" s="28">
        <f t="shared" si="78"/>
        <v>0</v>
      </c>
      <c r="AH23" s="28">
        <f t="shared" si="78"/>
        <v>0</v>
      </c>
      <c r="AI23" s="28">
        <f t="shared" si="78"/>
        <v>0</v>
      </c>
      <c r="AJ23" s="28">
        <f t="shared" si="78"/>
        <v>0</v>
      </c>
      <c r="AK23" s="28">
        <f t="shared" si="78"/>
        <v>0</v>
      </c>
      <c r="AL23" s="28">
        <f t="shared" si="78"/>
        <v>0</v>
      </c>
      <c r="AM23" s="28">
        <f t="shared" si="78"/>
        <v>0</v>
      </c>
      <c r="AN23" s="28">
        <f t="shared" si="78"/>
        <v>0</v>
      </c>
      <c r="AO23" s="28">
        <f t="shared" si="78"/>
        <v>0</v>
      </c>
      <c r="AP23" s="28">
        <f t="shared" si="78"/>
        <v>0</v>
      </c>
      <c r="AQ23" s="28">
        <f t="shared" si="78"/>
        <v>0</v>
      </c>
      <c r="AR23" s="28">
        <f t="shared" si="78"/>
        <v>0</v>
      </c>
      <c r="AS23" s="28">
        <f t="shared" si="78"/>
        <v>0</v>
      </c>
      <c r="AT23" s="28">
        <f t="shared" si="78"/>
        <v>0</v>
      </c>
      <c r="AU23" s="28">
        <f t="shared" si="78"/>
        <v>0</v>
      </c>
      <c r="AV23" s="28">
        <f t="shared" si="78"/>
        <v>0</v>
      </c>
      <c r="AW23" s="28">
        <f t="shared" si="78"/>
        <v>0</v>
      </c>
      <c r="AX23" s="28">
        <f t="shared" si="78"/>
        <v>0</v>
      </c>
      <c r="AY23" s="28">
        <f t="shared" si="78"/>
        <v>0</v>
      </c>
      <c r="AZ23" s="28">
        <f t="shared" si="78"/>
        <v>0</v>
      </c>
      <c r="BA23" s="28">
        <f t="shared" si="78"/>
        <v>0</v>
      </c>
      <c r="BB23" s="27">
        <f t="shared" si="78"/>
        <v>0</v>
      </c>
      <c r="BC23" s="27">
        <f t="shared" si="78"/>
        <v>0</v>
      </c>
      <c r="BD23" s="27">
        <f t="shared" si="78"/>
        <v>0</v>
      </c>
      <c r="BE23" s="27">
        <f t="shared" si="78"/>
        <v>0</v>
      </c>
      <c r="BF23" s="27">
        <f t="shared" si="78"/>
        <v>0</v>
      </c>
      <c r="BG23" s="27">
        <f t="shared" si="78"/>
        <v>0</v>
      </c>
      <c r="BH23" s="27">
        <f t="shared" si="78"/>
        <v>0</v>
      </c>
      <c r="BI23" s="27">
        <f t="shared" si="78"/>
        <v>0</v>
      </c>
      <c r="BJ23" s="27">
        <f t="shared" si="78"/>
        <v>0</v>
      </c>
      <c r="BK23" s="27">
        <f t="shared" si="78"/>
        <v>0</v>
      </c>
      <c r="BL23" s="27">
        <f t="shared" si="78"/>
        <v>0</v>
      </c>
      <c r="BM23" s="27">
        <f t="shared" si="78"/>
        <v>0</v>
      </c>
      <c r="BN23" s="27">
        <f t="shared" si="78"/>
        <v>0</v>
      </c>
      <c r="BO23" s="27">
        <f t="shared" si="78"/>
        <v>0</v>
      </c>
      <c r="BP23" s="27">
        <f t="shared" si="78"/>
        <v>0</v>
      </c>
      <c r="BQ23" s="27">
        <f t="shared" si="78"/>
        <v>0</v>
      </c>
      <c r="BR23" s="27">
        <f t="shared" si="78"/>
        <v>0</v>
      </c>
      <c r="BS23" s="27">
        <f t="shared" si="78"/>
        <v>0</v>
      </c>
      <c r="BT23" s="27">
        <f t="shared" si="78"/>
        <v>0</v>
      </c>
      <c r="BU23" s="27">
        <f t="shared" si="78"/>
        <v>0</v>
      </c>
      <c r="BV23" s="27">
        <f t="shared" si="78"/>
        <v>0</v>
      </c>
      <c r="BW23" s="27">
        <f t="shared" si="78"/>
        <v>0</v>
      </c>
      <c r="BX23" s="27">
        <f t="shared" si="78"/>
        <v>0</v>
      </c>
      <c r="BY23" s="27">
        <f t="shared" si="78"/>
        <v>0</v>
      </c>
      <c r="BZ23" s="27">
        <f t="shared" ref="BZ23" si="79">BZ24+BZ27+BZ28</f>
        <v>0</v>
      </c>
      <c r="CA23" s="7"/>
    </row>
    <row r="24" spans="1:79" s="6" customFormat="1" ht="31.5" x14ac:dyDescent="0.25">
      <c r="A24" s="15" t="s">
        <v>129</v>
      </c>
      <c r="B24" s="17" t="s">
        <v>104</v>
      </c>
      <c r="C24" s="20" t="s">
        <v>153</v>
      </c>
      <c r="D24" s="8" t="s">
        <v>183</v>
      </c>
      <c r="E24" s="8" t="s">
        <v>183</v>
      </c>
      <c r="F24" s="8" t="s">
        <v>183</v>
      </c>
      <c r="G24" s="8" t="s">
        <v>183</v>
      </c>
      <c r="H24" s="27" t="s">
        <v>183</v>
      </c>
      <c r="I24" s="27" t="s">
        <v>183</v>
      </c>
      <c r="J24" s="27" t="s">
        <v>183</v>
      </c>
      <c r="K24" s="27" t="s">
        <v>183</v>
      </c>
      <c r="L24" s="27" t="s">
        <v>183</v>
      </c>
      <c r="M24" s="27" t="s">
        <v>183</v>
      </c>
      <c r="N24" s="27">
        <f t="shared" ref="N24:BY24" si="80">N25+N26</f>
        <v>0</v>
      </c>
      <c r="O24" s="27">
        <f t="shared" si="80"/>
        <v>0</v>
      </c>
      <c r="P24" s="27">
        <f t="shared" si="80"/>
        <v>0</v>
      </c>
      <c r="Q24" s="27">
        <f t="shared" si="80"/>
        <v>0</v>
      </c>
      <c r="R24" s="27">
        <f t="shared" si="80"/>
        <v>0</v>
      </c>
      <c r="S24" s="27">
        <f t="shared" si="80"/>
        <v>0</v>
      </c>
      <c r="T24" s="27">
        <f t="shared" si="80"/>
        <v>0</v>
      </c>
      <c r="U24" s="27">
        <f t="shared" si="80"/>
        <v>0</v>
      </c>
      <c r="V24" s="28">
        <f t="shared" si="80"/>
        <v>0</v>
      </c>
      <c r="W24" s="28">
        <f t="shared" si="80"/>
        <v>0</v>
      </c>
      <c r="X24" s="28">
        <f t="shared" si="80"/>
        <v>0</v>
      </c>
      <c r="Y24" s="28">
        <f t="shared" si="80"/>
        <v>0</v>
      </c>
      <c r="Z24" s="28">
        <f t="shared" si="80"/>
        <v>0</v>
      </c>
      <c r="AA24" s="28">
        <f t="shared" si="80"/>
        <v>0</v>
      </c>
      <c r="AB24" s="28">
        <f t="shared" si="80"/>
        <v>0</v>
      </c>
      <c r="AC24" s="28">
        <f t="shared" si="80"/>
        <v>0</v>
      </c>
      <c r="AD24" s="28">
        <f t="shared" si="80"/>
        <v>0</v>
      </c>
      <c r="AE24" s="28">
        <f t="shared" si="80"/>
        <v>0</v>
      </c>
      <c r="AF24" s="28">
        <f t="shared" si="80"/>
        <v>0</v>
      </c>
      <c r="AG24" s="28">
        <f t="shared" si="80"/>
        <v>0</v>
      </c>
      <c r="AH24" s="28">
        <f t="shared" si="80"/>
        <v>0</v>
      </c>
      <c r="AI24" s="28">
        <f t="shared" si="80"/>
        <v>0</v>
      </c>
      <c r="AJ24" s="28">
        <f t="shared" si="80"/>
        <v>0</v>
      </c>
      <c r="AK24" s="28">
        <f t="shared" si="80"/>
        <v>0</v>
      </c>
      <c r="AL24" s="28">
        <f t="shared" si="80"/>
        <v>0</v>
      </c>
      <c r="AM24" s="28">
        <f t="shared" si="80"/>
        <v>0</v>
      </c>
      <c r="AN24" s="28">
        <f t="shared" si="80"/>
        <v>0</v>
      </c>
      <c r="AO24" s="28">
        <f t="shared" si="80"/>
        <v>0</v>
      </c>
      <c r="AP24" s="28">
        <f t="shared" si="80"/>
        <v>0</v>
      </c>
      <c r="AQ24" s="28">
        <f t="shared" si="80"/>
        <v>0</v>
      </c>
      <c r="AR24" s="28">
        <f t="shared" si="80"/>
        <v>0</v>
      </c>
      <c r="AS24" s="28">
        <f t="shared" si="80"/>
        <v>0</v>
      </c>
      <c r="AT24" s="28">
        <f t="shared" si="80"/>
        <v>0</v>
      </c>
      <c r="AU24" s="28">
        <f t="shared" si="80"/>
        <v>0</v>
      </c>
      <c r="AV24" s="28">
        <f t="shared" si="80"/>
        <v>0</v>
      </c>
      <c r="AW24" s="28">
        <f t="shared" si="80"/>
        <v>0</v>
      </c>
      <c r="AX24" s="28">
        <f t="shared" si="80"/>
        <v>0</v>
      </c>
      <c r="AY24" s="28">
        <f t="shared" si="80"/>
        <v>0</v>
      </c>
      <c r="AZ24" s="28">
        <f t="shared" si="80"/>
        <v>0</v>
      </c>
      <c r="BA24" s="28">
        <f t="shared" si="80"/>
        <v>0</v>
      </c>
      <c r="BB24" s="27">
        <f t="shared" si="80"/>
        <v>0</v>
      </c>
      <c r="BC24" s="27">
        <f t="shared" si="80"/>
        <v>0</v>
      </c>
      <c r="BD24" s="27">
        <f t="shared" si="80"/>
        <v>0</v>
      </c>
      <c r="BE24" s="27">
        <f t="shared" si="80"/>
        <v>0</v>
      </c>
      <c r="BF24" s="27">
        <f t="shared" si="80"/>
        <v>0</v>
      </c>
      <c r="BG24" s="27">
        <f t="shared" si="80"/>
        <v>0</v>
      </c>
      <c r="BH24" s="27">
        <f t="shared" si="80"/>
        <v>0</v>
      </c>
      <c r="BI24" s="27">
        <f t="shared" si="80"/>
        <v>0</v>
      </c>
      <c r="BJ24" s="27">
        <f t="shared" si="80"/>
        <v>0</v>
      </c>
      <c r="BK24" s="27">
        <f t="shared" si="80"/>
        <v>0</v>
      </c>
      <c r="BL24" s="27">
        <f t="shared" si="80"/>
        <v>0</v>
      </c>
      <c r="BM24" s="27">
        <f t="shared" si="80"/>
        <v>0</v>
      </c>
      <c r="BN24" s="27">
        <f t="shared" si="80"/>
        <v>0</v>
      </c>
      <c r="BO24" s="27">
        <f t="shared" si="80"/>
        <v>0</v>
      </c>
      <c r="BP24" s="27">
        <f t="shared" si="80"/>
        <v>0</v>
      </c>
      <c r="BQ24" s="27">
        <f t="shared" si="80"/>
        <v>0</v>
      </c>
      <c r="BR24" s="27">
        <f t="shared" si="80"/>
        <v>0</v>
      </c>
      <c r="BS24" s="27">
        <f t="shared" si="80"/>
        <v>0</v>
      </c>
      <c r="BT24" s="27">
        <f t="shared" si="80"/>
        <v>0</v>
      </c>
      <c r="BU24" s="27">
        <f t="shared" si="80"/>
        <v>0</v>
      </c>
      <c r="BV24" s="27">
        <f t="shared" si="80"/>
        <v>0</v>
      </c>
      <c r="BW24" s="27">
        <f t="shared" si="80"/>
        <v>0</v>
      </c>
      <c r="BX24" s="27">
        <f t="shared" si="80"/>
        <v>0</v>
      </c>
      <c r="BY24" s="27">
        <f t="shared" si="80"/>
        <v>0</v>
      </c>
      <c r="BZ24" s="27">
        <f t="shared" ref="BZ24" si="81">BZ25+BZ26</f>
        <v>0</v>
      </c>
      <c r="CA24" s="7"/>
    </row>
    <row r="25" spans="1:79" s="6" customFormat="1" ht="47.25" x14ac:dyDescent="0.25">
      <c r="A25" s="15" t="s">
        <v>130</v>
      </c>
      <c r="B25" s="17" t="s">
        <v>105</v>
      </c>
      <c r="C25" s="20" t="s">
        <v>153</v>
      </c>
      <c r="D25" s="8" t="s">
        <v>183</v>
      </c>
      <c r="E25" s="8" t="s">
        <v>183</v>
      </c>
      <c r="F25" s="8" t="s">
        <v>183</v>
      </c>
      <c r="G25" s="8" t="s">
        <v>183</v>
      </c>
      <c r="H25" s="27" t="s">
        <v>183</v>
      </c>
      <c r="I25" s="27" t="s">
        <v>183</v>
      </c>
      <c r="J25" s="27" t="s">
        <v>183</v>
      </c>
      <c r="K25" s="27" t="s">
        <v>183</v>
      </c>
      <c r="L25" s="27" t="s">
        <v>183</v>
      </c>
      <c r="M25" s="27" t="s">
        <v>183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7"/>
    </row>
    <row r="26" spans="1:79" s="6" customFormat="1" ht="47.25" x14ac:dyDescent="0.25">
      <c r="A26" s="15" t="s">
        <v>131</v>
      </c>
      <c r="B26" s="17" t="s">
        <v>106</v>
      </c>
      <c r="C26" s="20" t="s">
        <v>153</v>
      </c>
      <c r="D26" s="8" t="s">
        <v>183</v>
      </c>
      <c r="E26" s="8" t="s">
        <v>183</v>
      </c>
      <c r="F26" s="8" t="s">
        <v>183</v>
      </c>
      <c r="G26" s="8" t="s">
        <v>183</v>
      </c>
      <c r="H26" s="27" t="s">
        <v>183</v>
      </c>
      <c r="I26" s="27" t="s">
        <v>183</v>
      </c>
      <c r="J26" s="27" t="s">
        <v>183</v>
      </c>
      <c r="K26" s="27" t="s">
        <v>183</v>
      </c>
      <c r="L26" s="27" t="s">
        <v>183</v>
      </c>
      <c r="M26" s="27" t="s">
        <v>183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7"/>
    </row>
    <row r="27" spans="1:79" s="6" customFormat="1" ht="47.25" x14ac:dyDescent="0.25">
      <c r="A27" s="15" t="s">
        <v>132</v>
      </c>
      <c r="B27" s="17" t="s">
        <v>107</v>
      </c>
      <c r="C27" s="20" t="s">
        <v>153</v>
      </c>
      <c r="D27" s="8" t="s">
        <v>183</v>
      </c>
      <c r="E27" s="8" t="s">
        <v>183</v>
      </c>
      <c r="F27" s="8" t="s">
        <v>183</v>
      </c>
      <c r="G27" s="8" t="s">
        <v>183</v>
      </c>
      <c r="H27" s="27" t="s">
        <v>183</v>
      </c>
      <c r="I27" s="27" t="s">
        <v>183</v>
      </c>
      <c r="J27" s="27" t="s">
        <v>183</v>
      </c>
      <c r="K27" s="27" t="s">
        <v>183</v>
      </c>
      <c r="L27" s="27" t="s">
        <v>183</v>
      </c>
      <c r="M27" s="27" t="s">
        <v>183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7"/>
    </row>
    <row r="28" spans="1:79" s="6" customFormat="1" ht="47.25" x14ac:dyDescent="0.25">
      <c r="A28" s="15" t="s">
        <v>133</v>
      </c>
      <c r="B28" s="17" t="s">
        <v>108</v>
      </c>
      <c r="C28" s="20" t="s">
        <v>153</v>
      </c>
      <c r="D28" s="8" t="s">
        <v>183</v>
      </c>
      <c r="E28" s="8" t="s">
        <v>183</v>
      </c>
      <c r="F28" s="8" t="s">
        <v>183</v>
      </c>
      <c r="G28" s="8" t="s">
        <v>183</v>
      </c>
      <c r="H28" s="27" t="s">
        <v>183</v>
      </c>
      <c r="I28" s="27" t="s">
        <v>183</v>
      </c>
      <c r="J28" s="27" t="s">
        <v>183</v>
      </c>
      <c r="K28" s="27" t="s">
        <v>183</v>
      </c>
      <c r="L28" s="27" t="s">
        <v>183</v>
      </c>
      <c r="M28" s="27" t="s">
        <v>183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7"/>
    </row>
    <row r="29" spans="1:79" s="6" customFormat="1" ht="47.25" x14ac:dyDescent="0.25">
      <c r="A29" s="15" t="s">
        <v>134</v>
      </c>
      <c r="B29" s="17" t="s">
        <v>109</v>
      </c>
      <c r="C29" s="20" t="s">
        <v>153</v>
      </c>
      <c r="D29" s="8" t="s">
        <v>183</v>
      </c>
      <c r="E29" s="8" t="s">
        <v>183</v>
      </c>
      <c r="F29" s="8" t="s">
        <v>183</v>
      </c>
      <c r="G29" s="8" t="s">
        <v>183</v>
      </c>
      <c r="H29" s="27" t="s">
        <v>183</v>
      </c>
      <c r="I29" s="27" t="s">
        <v>183</v>
      </c>
      <c r="J29" s="27" t="s">
        <v>183</v>
      </c>
      <c r="K29" s="27" t="s">
        <v>183</v>
      </c>
      <c r="L29" s="27" t="s">
        <v>183</v>
      </c>
      <c r="M29" s="27" t="s">
        <v>183</v>
      </c>
      <c r="N29" s="27">
        <f t="shared" ref="N29:BY29" si="82">N30+N33+N34+N35</f>
        <v>0</v>
      </c>
      <c r="O29" s="27">
        <f>O30+O33+O34+O35</f>
        <v>32.998420193233919</v>
      </c>
      <c r="P29" s="27">
        <f t="shared" si="82"/>
        <v>31.897342130847999</v>
      </c>
      <c r="Q29" s="27">
        <f t="shared" si="82"/>
        <v>32.998420193233919</v>
      </c>
      <c r="R29" s="27">
        <f t="shared" si="82"/>
        <v>31.897342130847999</v>
      </c>
      <c r="S29" s="27">
        <f t="shared" si="82"/>
        <v>9.7530000000000001</v>
      </c>
      <c r="T29" s="27">
        <f t="shared" si="82"/>
        <v>0</v>
      </c>
      <c r="U29" s="27">
        <f t="shared" si="82"/>
        <v>0</v>
      </c>
      <c r="V29" s="28">
        <f t="shared" si="82"/>
        <v>9.7530000000000001</v>
      </c>
      <c r="W29" s="28">
        <f t="shared" si="82"/>
        <v>0</v>
      </c>
      <c r="X29" s="28">
        <f t="shared" si="82"/>
        <v>7.8830220000000004</v>
      </c>
      <c r="Y29" s="28">
        <f t="shared" si="82"/>
        <v>0</v>
      </c>
      <c r="Z29" s="28">
        <f t="shared" si="82"/>
        <v>0</v>
      </c>
      <c r="AA29" s="28">
        <f t="shared" si="82"/>
        <v>7.8830220000000004</v>
      </c>
      <c r="AB29" s="28">
        <f t="shared" si="82"/>
        <v>0</v>
      </c>
      <c r="AC29" s="28">
        <f t="shared" si="82"/>
        <v>4.157</v>
      </c>
      <c r="AD29" s="28">
        <f t="shared" si="82"/>
        <v>0</v>
      </c>
      <c r="AE29" s="28">
        <f t="shared" si="82"/>
        <v>0</v>
      </c>
      <c r="AF29" s="28">
        <f t="shared" si="82"/>
        <v>4.157</v>
      </c>
      <c r="AG29" s="28">
        <f t="shared" si="82"/>
        <v>0</v>
      </c>
      <c r="AH29" s="28">
        <f t="shared" si="82"/>
        <v>8.3870000000000005</v>
      </c>
      <c r="AI29" s="28">
        <f t="shared" si="82"/>
        <v>0</v>
      </c>
      <c r="AJ29" s="28">
        <f t="shared" si="82"/>
        <v>0</v>
      </c>
      <c r="AK29" s="28">
        <f t="shared" si="82"/>
        <v>8.3870000000000005</v>
      </c>
      <c r="AL29" s="28">
        <f t="shared" si="82"/>
        <v>0</v>
      </c>
      <c r="AM29" s="28">
        <f t="shared" si="82"/>
        <v>10.602</v>
      </c>
      <c r="AN29" s="28">
        <f t="shared" si="82"/>
        <v>0</v>
      </c>
      <c r="AO29" s="28">
        <f t="shared" si="82"/>
        <v>0</v>
      </c>
      <c r="AP29" s="28">
        <f t="shared" si="82"/>
        <v>10.602</v>
      </c>
      <c r="AQ29" s="28">
        <f t="shared" si="82"/>
        <v>0</v>
      </c>
      <c r="AR29" s="28">
        <f t="shared" si="82"/>
        <v>16.6601918512</v>
      </c>
      <c r="AS29" s="28">
        <f t="shared" si="82"/>
        <v>0</v>
      </c>
      <c r="AT29" s="28">
        <f t="shared" si="82"/>
        <v>0</v>
      </c>
      <c r="AU29" s="28">
        <f t="shared" si="82"/>
        <v>16.6601918512</v>
      </c>
      <c r="AV29" s="28">
        <f t="shared" si="82"/>
        <v>0</v>
      </c>
      <c r="AW29" s="28">
        <f t="shared" si="82"/>
        <v>11.003999999999998</v>
      </c>
      <c r="AX29" s="28">
        <f t="shared" si="82"/>
        <v>0</v>
      </c>
      <c r="AY29" s="28">
        <f t="shared" si="82"/>
        <v>0</v>
      </c>
      <c r="AZ29" s="28">
        <f t="shared" si="82"/>
        <v>11.003999999999998</v>
      </c>
      <c r="BA29" s="28">
        <f t="shared" si="82"/>
        <v>0</v>
      </c>
      <c r="BB29" s="27">
        <f t="shared" si="82"/>
        <v>6.8501502796480001</v>
      </c>
      <c r="BC29" s="27">
        <f t="shared" si="82"/>
        <v>0</v>
      </c>
      <c r="BD29" s="27">
        <f t="shared" si="82"/>
        <v>0</v>
      </c>
      <c r="BE29" s="27">
        <f t="shared" si="82"/>
        <v>6.8501502796480001</v>
      </c>
      <c r="BF29" s="27">
        <f t="shared" si="82"/>
        <v>0</v>
      </c>
      <c r="BG29" s="27">
        <f t="shared" si="82"/>
        <v>7.2354201932339208</v>
      </c>
      <c r="BH29" s="27">
        <f t="shared" si="82"/>
        <v>0</v>
      </c>
      <c r="BI29" s="27">
        <f t="shared" si="82"/>
        <v>0</v>
      </c>
      <c r="BJ29" s="27">
        <f t="shared" si="82"/>
        <v>7.2354201932339208</v>
      </c>
      <c r="BK29" s="27">
        <f t="shared" si="82"/>
        <v>0</v>
      </c>
      <c r="BL29" s="27">
        <f t="shared" si="82"/>
        <v>0</v>
      </c>
      <c r="BM29" s="27">
        <f t="shared" si="82"/>
        <v>0</v>
      </c>
      <c r="BN29" s="27">
        <f t="shared" si="82"/>
        <v>0</v>
      </c>
      <c r="BO29" s="27">
        <f t="shared" si="82"/>
        <v>0</v>
      </c>
      <c r="BP29" s="27">
        <f t="shared" si="82"/>
        <v>0</v>
      </c>
      <c r="BQ29" s="27">
        <f t="shared" si="82"/>
        <v>25.762999999999998</v>
      </c>
      <c r="BR29" s="27">
        <f t="shared" si="82"/>
        <v>0</v>
      </c>
      <c r="BS29" s="27">
        <f t="shared" si="82"/>
        <v>0</v>
      </c>
      <c r="BT29" s="27">
        <f t="shared" si="82"/>
        <v>25.762999999999998</v>
      </c>
      <c r="BU29" s="27">
        <f t="shared" si="82"/>
        <v>0</v>
      </c>
      <c r="BV29" s="27">
        <f t="shared" si="82"/>
        <v>39.132762324081924</v>
      </c>
      <c r="BW29" s="27">
        <f t="shared" si="82"/>
        <v>0</v>
      </c>
      <c r="BX29" s="27">
        <f t="shared" si="82"/>
        <v>0</v>
      </c>
      <c r="BY29" s="27">
        <f t="shared" si="82"/>
        <v>39.132762324081924</v>
      </c>
      <c r="BZ29" s="27">
        <f t="shared" ref="BZ29" si="83">BZ30+BZ33+BZ34+BZ35</f>
        <v>0</v>
      </c>
      <c r="CA29" s="7"/>
    </row>
    <row r="30" spans="1:79" ht="47.25" x14ac:dyDescent="0.25">
      <c r="A30" s="15" t="s">
        <v>135</v>
      </c>
      <c r="B30" s="17" t="s">
        <v>110</v>
      </c>
      <c r="C30" s="21" t="s">
        <v>153</v>
      </c>
      <c r="D30" s="8" t="s">
        <v>183</v>
      </c>
      <c r="E30" s="8" t="s">
        <v>183</v>
      </c>
      <c r="F30" s="8" t="s">
        <v>183</v>
      </c>
      <c r="G30" s="8" t="s">
        <v>183</v>
      </c>
      <c r="H30" s="27" t="s">
        <v>183</v>
      </c>
      <c r="I30" s="27" t="s">
        <v>183</v>
      </c>
      <c r="J30" s="27" t="s">
        <v>183</v>
      </c>
      <c r="K30" s="27" t="s">
        <v>183</v>
      </c>
      <c r="L30" s="27" t="s">
        <v>183</v>
      </c>
      <c r="M30" s="27" t="s">
        <v>183</v>
      </c>
      <c r="N30" s="27">
        <f t="shared" ref="N30:BY30" si="84">N31+N32</f>
        <v>0</v>
      </c>
      <c r="O30" s="27">
        <f t="shared" si="84"/>
        <v>0</v>
      </c>
      <c r="P30" s="27">
        <f t="shared" si="84"/>
        <v>0</v>
      </c>
      <c r="Q30" s="27">
        <f t="shared" si="84"/>
        <v>0</v>
      </c>
      <c r="R30" s="27">
        <f t="shared" si="84"/>
        <v>0</v>
      </c>
      <c r="S30" s="27">
        <f t="shared" si="84"/>
        <v>0</v>
      </c>
      <c r="T30" s="27">
        <f t="shared" si="84"/>
        <v>0</v>
      </c>
      <c r="U30" s="27">
        <f t="shared" si="84"/>
        <v>0</v>
      </c>
      <c r="V30" s="28">
        <f t="shared" si="84"/>
        <v>0</v>
      </c>
      <c r="W30" s="28">
        <f t="shared" si="84"/>
        <v>0</v>
      </c>
      <c r="X30" s="28">
        <f t="shared" si="84"/>
        <v>0</v>
      </c>
      <c r="Y30" s="28">
        <f t="shared" si="84"/>
        <v>0</v>
      </c>
      <c r="Z30" s="28">
        <f t="shared" si="84"/>
        <v>0</v>
      </c>
      <c r="AA30" s="28">
        <f t="shared" si="84"/>
        <v>0</v>
      </c>
      <c r="AB30" s="28">
        <f t="shared" si="84"/>
        <v>0</v>
      </c>
      <c r="AC30" s="28">
        <f t="shared" si="84"/>
        <v>0</v>
      </c>
      <c r="AD30" s="28">
        <f t="shared" si="84"/>
        <v>0</v>
      </c>
      <c r="AE30" s="28">
        <f t="shared" si="84"/>
        <v>0</v>
      </c>
      <c r="AF30" s="28">
        <f t="shared" si="84"/>
        <v>0</v>
      </c>
      <c r="AG30" s="28">
        <f t="shared" si="84"/>
        <v>0</v>
      </c>
      <c r="AH30" s="28">
        <f t="shared" si="84"/>
        <v>0</v>
      </c>
      <c r="AI30" s="28">
        <f t="shared" si="84"/>
        <v>0</v>
      </c>
      <c r="AJ30" s="28">
        <f t="shared" si="84"/>
        <v>0</v>
      </c>
      <c r="AK30" s="28">
        <f t="shared" si="84"/>
        <v>0</v>
      </c>
      <c r="AL30" s="28">
        <f t="shared" si="84"/>
        <v>0</v>
      </c>
      <c r="AM30" s="28">
        <f t="shared" si="84"/>
        <v>0</v>
      </c>
      <c r="AN30" s="28">
        <f t="shared" si="84"/>
        <v>0</v>
      </c>
      <c r="AO30" s="28">
        <f t="shared" si="84"/>
        <v>0</v>
      </c>
      <c r="AP30" s="28">
        <f t="shared" si="84"/>
        <v>0</v>
      </c>
      <c r="AQ30" s="28">
        <f t="shared" si="84"/>
        <v>0</v>
      </c>
      <c r="AR30" s="28">
        <f t="shared" si="84"/>
        <v>0</v>
      </c>
      <c r="AS30" s="28">
        <f t="shared" si="84"/>
        <v>0</v>
      </c>
      <c r="AT30" s="28">
        <f t="shared" si="84"/>
        <v>0</v>
      </c>
      <c r="AU30" s="28">
        <f t="shared" si="84"/>
        <v>0</v>
      </c>
      <c r="AV30" s="28">
        <f t="shared" si="84"/>
        <v>0</v>
      </c>
      <c r="AW30" s="28">
        <f t="shared" si="84"/>
        <v>0</v>
      </c>
      <c r="AX30" s="28">
        <f t="shared" si="84"/>
        <v>0</v>
      </c>
      <c r="AY30" s="28">
        <f t="shared" si="84"/>
        <v>0</v>
      </c>
      <c r="AZ30" s="28">
        <f t="shared" si="84"/>
        <v>0</v>
      </c>
      <c r="BA30" s="28">
        <f t="shared" si="84"/>
        <v>0</v>
      </c>
      <c r="BB30" s="27">
        <f t="shared" si="84"/>
        <v>0</v>
      </c>
      <c r="BC30" s="27">
        <f t="shared" si="84"/>
        <v>0</v>
      </c>
      <c r="BD30" s="27">
        <f t="shared" si="84"/>
        <v>0</v>
      </c>
      <c r="BE30" s="27">
        <f t="shared" si="84"/>
        <v>0</v>
      </c>
      <c r="BF30" s="27">
        <f t="shared" si="84"/>
        <v>0</v>
      </c>
      <c r="BG30" s="27">
        <f t="shared" si="84"/>
        <v>0</v>
      </c>
      <c r="BH30" s="27">
        <f t="shared" si="84"/>
        <v>0</v>
      </c>
      <c r="BI30" s="27">
        <f t="shared" si="84"/>
        <v>0</v>
      </c>
      <c r="BJ30" s="27">
        <f t="shared" si="84"/>
        <v>0</v>
      </c>
      <c r="BK30" s="27">
        <f t="shared" si="84"/>
        <v>0</v>
      </c>
      <c r="BL30" s="27">
        <f t="shared" si="84"/>
        <v>0</v>
      </c>
      <c r="BM30" s="27">
        <f t="shared" si="84"/>
        <v>0</v>
      </c>
      <c r="BN30" s="27">
        <f t="shared" si="84"/>
        <v>0</v>
      </c>
      <c r="BO30" s="27">
        <f t="shared" si="84"/>
        <v>0</v>
      </c>
      <c r="BP30" s="27">
        <f t="shared" si="84"/>
        <v>0</v>
      </c>
      <c r="BQ30" s="27">
        <f t="shared" si="84"/>
        <v>0</v>
      </c>
      <c r="BR30" s="27">
        <f t="shared" si="84"/>
        <v>0</v>
      </c>
      <c r="BS30" s="27">
        <f t="shared" si="84"/>
        <v>0</v>
      </c>
      <c r="BT30" s="27">
        <f t="shared" si="84"/>
        <v>0</v>
      </c>
      <c r="BU30" s="27">
        <f t="shared" si="84"/>
        <v>0</v>
      </c>
      <c r="BV30" s="27">
        <f t="shared" si="84"/>
        <v>0</v>
      </c>
      <c r="BW30" s="27">
        <f t="shared" si="84"/>
        <v>0</v>
      </c>
      <c r="BX30" s="27">
        <f t="shared" si="84"/>
        <v>0</v>
      </c>
      <c r="BY30" s="27">
        <f t="shared" si="84"/>
        <v>0</v>
      </c>
      <c r="BZ30" s="27">
        <f t="shared" ref="BZ30" si="85">BZ31+BZ32</f>
        <v>0</v>
      </c>
      <c r="CA30" s="16"/>
    </row>
    <row r="31" spans="1:79" ht="78.75" x14ac:dyDescent="0.25">
      <c r="A31" s="15" t="s">
        <v>136</v>
      </c>
      <c r="B31" s="17" t="s">
        <v>111</v>
      </c>
      <c r="C31" s="21" t="s">
        <v>153</v>
      </c>
      <c r="D31" s="8" t="s">
        <v>183</v>
      </c>
      <c r="E31" s="8" t="s">
        <v>183</v>
      </c>
      <c r="F31" s="8" t="s">
        <v>183</v>
      </c>
      <c r="G31" s="8" t="s">
        <v>183</v>
      </c>
      <c r="H31" s="27" t="s">
        <v>183</v>
      </c>
      <c r="I31" s="27" t="s">
        <v>183</v>
      </c>
      <c r="J31" s="27" t="s">
        <v>183</v>
      </c>
      <c r="K31" s="27" t="s">
        <v>183</v>
      </c>
      <c r="L31" s="27" t="s">
        <v>183</v>
      </c>
      <c r="M31" s="27" t="s">
        <v>183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16"/>
    </row>
    <row r="32" spans="1:79" ht="63" x14ac:dyDescent="0.25">
      <c r="A32" s="15" t="s">
        <v>137</v>
      </c>
      <c r="B32" s="17" t="s">
        <v>112</v>
      </c>
      <c r="C32" s="21" t="s">
        <v>153</v>
      </c>
      <c r="D32" s="8" t="s">
        <v>183</v>
      </c>
      <c r="E32" s="8" t="s">
        <v>183</v>
      </c>
      <c r="F32" s="8" t="s">
        <v>183</v>
      </c>
      <c r="G32" s="8" t="s">
        <v>183</v>
      </c>
      <c r="H32" s="27" t="s">
        <v>183</v>
      </c>
      <c r="I32" s="27" t="s">
        <v>183</v>
      </c>
      <c r="J32" s="27" t="s">
        <v>183</v>
      </c>
      <c r="K32" s="27" t="s">
        <v>183</v>
      </c>
      <c r="L32" s="27" t="s">
        <v>183</v>
      </c>
      <c r="M32" s="27" t="s">
        <v>183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16"/>
    </row>
    <row r="33" spans="1:79" ht="63" x14ac:dyDescent="0.25">
      <c r="A33" s="15" t="s">
        <v>138</v>
      </c>
      <c r="B33" s="17" t="s">
        <v>113</v>
      </c>
      <c r="C33" s="21" t="s">
        <v>153</v>
      </c>
      <c r="D33" s="8" t="s">
        <v>183</v>
      </c>
      <c r="E33" s="8" t="s">
        <v>183</v>
      </c>
      <c r="F33" s="8" t="s">
        <v>183</v>
      </c>
      <c r="G33" s="8" t="s">
        <v>183</v>
      </c>
      <c r="H33" s="27" t="s">
        <v>183</v>
      </c>
      <c r="I33" s="27" t="s">
        <v>183</v>
      </c>
      <c r="J33" s="27" t="s">
        <v>183</v>
      </c>
      <c r="K33" s="27" t="s">
        <v>183</v>
      </c>
      <c r="L33" s="27" t="s">
        <v>183</v>
      </c>
      <c r="M33" s="27" t="s">
        <v>183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16"/>
    </row>
    <row r="34" spans="1:79" ht="63" x14ac:dyDescent="0.25">
      <c r="A34" s="15" t="s">
        <v>139</v>
      </c>
      <c r="B34" s="17" t="s">
        <v>114</v>
      </c>
      <c r="C34" s="21" t="s">
        <v>153</v>
      </c>
      <c r="D34" s="8" t="s">
        <v>183</v>
      </c>
      <c r="E34" s="8" t="s">
        <v>183</v>
      </c>
      <c r="F34" s="8" t="s">
        <v>183</v>
      </c>
      <c r="G34" s="8" t="s">
        <v>183</v>
      </c>
      <c r="H34" s="27" t="s">
        <v>183</v>
      </c>
      <c r="I34" s="27" t="s">
        <v>183</v>
      </c>
      <c r="J34" s="27" t="s">
        <v>183</v>
      </c>
      <c r="K34" s="27" t="s">
        <v>183</v>
      </c>
      <c r="L34" s="27" t="s">
        <v>183</v>
      </c>
      <c r="M34" s="27" t="s">
        <v>183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16"/>
    </row>
    <row r="35" spans="1:79" ht="31.5" x14ac:dyDescent="0.25">
      <c r="A35" s="15" t="s">
        <v>140</v>
      </c>
      <c r="B35" s="17" t="s">
        <v>115</v>
      </c>
      <c r="C35" s="21" t="s">
        <v>153</v>
      </c>
      <c r="D35" s="8" t="s">
        <v>183</v>
      </c>
      <c r="E35" s="8" t="s">
        <v>183</v>
      </c>
      <c r="F35" s="8" t="s">
        <v>183</v>
      </c>
      <c r="G35" s="8" t="s">
        <v>183</v>
      </c>
      <c r="H35" s="27" t="s">
        <v>183</v>
      </c>
      <c r="I35" s="27" t="s">
        <v>183</v>
      </c>
      <c r="J35" s="27" t="s">
        <v>183</v>
      </c>
      <c r="K35" s="27" t="s">
        <v>183</v>
      </c>
      <c r="L35" s="27" t="s">
        <v>183</v>
      </c>
      <c r="M35" s="27" t="s">
        <v>183</v>
      </c>
      <c r="N35" s="27">
        <f>SUM(N36:N41)</f>
        <v>0</v>
      </c>
      <c r="O35" s="27">
        <f>SUM(O36:O41)</f>
        <v>32.998420193233919</v>
      </c>
      <c r="P35" s="27">
        <f t="shared" ref="P35:BZ35" si="86">SUM(P36:P41)</f>
        <v>31.897342130847999</v>
      </c>
      <c r="Q35" s="27">
        <f t="shared" si="86"/>
        <v>32.998420193233919</v>
      </c>
      <c r="R35" s="27">
        <f t="shared" si="86"/>
        <v>31.897342130847999</v>
      </c>
      <c r="S35" s="27">
        <f t="shared" si="86"/>
        <v>9.7530000000000001</v>
      </c>
      <c r="T35" s="27">
        <f t="shared" si="86"/>
        <v>0</v>
      </c>
      <c r="U35" s="27">
        <f t="shared" si="86"/>
        <v>0</v>
      </c>
      <c r="V35" s="27">
        <f t="shared" si="86"/>
        <v>9.7530000000000001</v>
      </c>
      <c r="W35" s="27">
        <f t="shared" si="86"/>
        <v>0</v>
      </c>
      <c r="X35" s="27">
        <f t="shared" si="86"/>
        <v>7.8830220000000004</v>
      </c>
      <c r="Y35" s="27">
        <f t="shared" si="86"/>
        <v>0</v>
      </c>
      <c r="Z35" s="27">
        <f t="shared" si="86"/>
        <v>0</v>
      </c>
      <c r="AA35" s="27">
        <f t="shared" si="86"/>
        <v>7.8830220000000004</v>
      </c>
      <c r="AB35" s="27">
        <f t="shared" si="86"/>
        <v>0</v>
      </c>
      <c r="AC35" s="27">
        <f t="shared" si="86"/>
        <v>4.157</v>
      </c>
      <c r="AD35" s="27">
        <f t="shared" si="86"/>
        <v>0</v>
      </c>
      <c r="AE35" s="27">
        <f t="shared" si="86"/>
        <v>0</v>
      </c>
      <c r="AF35" s="27">
        <f t="shared" si="86"/>
        <v>4.157</v>
      </c>
      <c r="AG35" s="27">
        <f t="shared" si="86"/>
        <v>0</v>
      </c>
      <c r="AH35" s="27">
        <f t="shared" si="86"/>
        <v>8.3870000000000005</v>
      </c>
      <c r="AI35" s="27">
        <f t="shared" si="86"/>
        <v>0</v>
      </c>
      <c r="AJ35" s="27">
        <f t="shared" si="86"/>
        <v>0</v>
      </c>
      <c r="AK35" s="27">
        <f t="shared" si="86"/>
        <v>8.3870000000000005</v>
      </c>
      <c r="AL35" s="27">
        <f t="shared" si="86"/>
        <v>0</v>
      </c>
      <c r="AM35" s="27">
        <f t="shared" si="86"/>
        <v>10.602</v>
      </c>
      <c r="AN35" s="27">
        <f t="shared" si="86"/>
        <v>0</v>
      </c>
      <c r="AO35" s="27">
        <f t="shared" si="86"/>
        <v>0</v>
      </c>
      <c r="AP35" s="27">
        <f t="shared" si="86"/>
        <v>10.602</v>
      </c>
      <c r="AQ35" s="27">
        <f t="shared" si="86"/>
        <v>0</v>
      </c>
      <c r="AR35" s="27">
        <f t="shared" si="86"/>
        <v>16.6601918512</v>
      </c>
      <c r="AS35" s="27">
        <f t="shared" si="86"/>
        <v>0</v>
      </c>
      <c r="AT35" s="27">
        <f t="shared" si="86"/>
        <v>0</v>
      </c>
      <c r="AU35" s="27">
        <f t="shared" si="86"/>
        <v>16.6601918512</v>
      </c>
      <c r="AV35" s="27">
        <f t="shared" si="86"/>
        <v>0</v>
      </c>
      <c r="AW35" s="27">
        <f t="shared" si="86"/>
        <v>11.003999999999998</v>
      </c>
      <c r="AX35" s="27">
        <f t="shared" si="86"/>
        <v>0</v>
      </c>
      <c r="AY35" s="27">
        <f t="shared" si="86"/>
        <v>0</v>
      </c>
      <c r="AZ35" s="27">
        <f t="shared" si="86"/>
        <v>11.003999999999998</v>
      </c>
      <c r="BA35" s="27">
        <f t="shared" si="86"/>
        <v>0</v>
      </c>
      <c r="BB35" s="27">
        <f t="shared" si="86"/>
        <v>6.8501502796480001</v>
      </c>
      <c r="BC35" s="27">
        <f t="shared" si="86"/>
        <v>0</v>
      </c>
      <c r="BD35" s="27">
        <f t="shared" si="86"/>
        <v>0</v>
      </c>
      <c r="BE35" s="27">
        <f t="shared" si="86"/>
        <v>6.8501502796480001</v>
      </c>
      <c r="BF35" s="27">
        <f t="shared" si="86"/>
        <v>0</v>
      </c>
      <c r="BG35" s="27">
        <f t="shared" si="86"/>
        <v>7.2354201932339208</v>
      </c>
      <c r="BH35" s="27">
        <f t="shared" si="86"/>
        <v>0</v>
      </c>
      <c r="BI35" s="27">
        <f t="shared" si="86"/>
        <v>0</v>
      </c>
      <c r="BJ35" s="27">
        <f t="shared" si="86"/>
        <v>7.2354201932339208</v>
      </c>
      <c r="BK35" s="27">
        <f t="shared" si="86"/>
        <v>0</v>
      </c>
      <c r="BL35" s="27">
        <f t="shared" si="86"/>
        <v>0</v>
      </c>
      <c r="BM35" s="27">
        <f t="shared" si="86"/>
        <v>0</v>
      </c>
      <c r="BN35" s="27">
        <f t="shared" si="86"/>
        <v>0</v>
      </c>
      <c r="BO35" s="27">
        <f t="shared" si="86"/>
        <v>0</v>
      </c>
      <c r="BP35" s="27">
        <f t="shared" si="86"/>
        <v>0</v>
      </c>
      <c r="BQ35" s="27">
        <f t="shared" si="86"/>
        <v>25.762999999999998</v>
      </c>
      <c r="BR35" s="27">
        <f t="shared" si="86"/>
        <v>0</v>
      </c>
      <c r="BS35" s="27">
        <f t="shared" si="86"/>
        <v>0</v>
      </c>
      <c r="BT35" s="27">
        <f t="shared" si="86"/>
        <v>25.762999999999998</v>
      </c>
      <c r="BU35" s="27">
        <f t="shared" si="86"/>
        <v>0</v>
      </c>
      <c r="BV35" s="27">
        <f t="shared" si="86"/>
        <v>39.132762324081924</v>
      </c>
      <c r="BW35" s="27">
        <f t="shared" si="86"/>
        <v>0</v>
      </c>
      <c r="BX35" s="27">
        <f>SUM(BX36:BX41)</f>
        <v>0</v>
      </c>
      <c r="BY35" s="27">
        <f>SUM(BY36:BY41)</f>
        <v>39.132762324081924</v>
      </c>
      <c r="BZ35" s="27">
        <f t="shared" si="86"/>
        <v>0</v>
      </c>
      <c r="CA35" s="16"/>
    </row>
    <row r="36" spans="1:79" ht="47.25" x14ac:dyDescent="0.25">
      <c r="A36" s="29" t="s">
        <v>140</v>
      </c>
      <c r="B36" s="30" t="s">
        <v>171</v>
      </c>
      <c r="C36" s="31" t="s">
        <v>168</v>
      </c>
      <c r="D36" s="32" t="s">
        <v>184</v>
      </c>
      <c r="E36" s="31">
        <v>2026</v>
      </c>
      <c r="F36" s="32">
        <v>2027</v>
      </c>
      <c r="G36" s="32">
        <v>2026</v>
      </c>
      <c r="H36" s="33" t="s">
        <v>183</v>
      </c>
      <c r="I36" s="33" t="s">
        <v>183</v>
      </c>
      <c r="J36" s="33" t="s">
        <v>183</v>
      </c>
      <c r="K36" s="33" t="s">
        <v>183</v>
      </c>
      <c r="L36" s="33" t="s">
        <v>183</v>
      </c>
      <c r="M36" s="33" t="s">
        <v>183</v>
      </c>
      <c r="N36" s="33">
        <v>0</v>
      </c>
      <c r="O36" s="33">
        <f>AC36+AM36+AW36+BG36</f>
        <v>12.812999999999999</v>
      </c>
      <c r="P36" s="33">
        <f>AK36+AU36+BE36+BO36</f>
        <v>7.2620353599999996</v>
      </c>
      <c r="Q36" s="33">
        <f t="shared" ref="Q36:R40" si="87">O36</f>
        <v>12.812999999999999</v>
      </c>
      <c r="R36" s="33">
        <f t="shared" si="87"/>
        <v>7.2620353599999996</v>
      </c>
      <c r="S36" s="33">
        <f>T36+U36+V36+W36</f>
        <v>5.8940000000000001</v>
      </c>
      <c r="T36" s="33">
        <v>0</v>
      </c>
      <c r="U36" s="33">
        <v>0</v>
      </c>
      <c r="V36" s="33">
        <v>5.8940000000000001</v>
      </c>
      <c r="W36" s="33">
        <v>0</v>
      </c>
      <c r="X36" s="33">
        <f>Y36+Z36+AA36+AB36</f>
        <v>4.0240739999999997</v>
      </c>
      <c r="Y36" s="33">
        <v>0</v>
      </c>
      <c r="Z36" s="33">
        <v>0</v>
      </c>
      <c r="AA36" s="33">
        <v>4.0240739999999997</v>
      </c>
      <c r="AB36" s="33">
        <v>0</v>
      </c>
      <c r="AC36" s="33">
        <f>AD36+AE36+AF36+AG36</f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f>AI36+AJ36+AK36+AL36</f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f>AN36+AO36+AP36+AQ36</f>
        <v>6.2869999999999999</v>
      </c>
      <c r="AN36" s="33">
        <v>0</v>
      </c>
      <c r="AO36" s="33">
        <v>0</v>
      </c>
      <c r="AP36" s="33">
        <v>6.2869999999999999</v>
      </c>
      <c r="AQ36" s="33">
        <v>0</v>
      </c>
      <c r="AR36" s="33">
        <f>AS36+AT36+AU36+AV36</f>
        <v>7.2620353599999996</v>
      </c>
      <c r="AS36" s="33">
        <v>0</v>
      </c>
      <c r="AT36" s="33">
        <v>0</v>
      </c>
      <c r="AU36" s="33">
        <v>7.2620353599999996</v>
      </c>
      <c r="AV36" s="33">
        <v>0</v>
      </c>
      <c r="AW36" s="33">
        <f>AX36+AY36+AZ36+BA36</f>
        <v>6.5259999999999998</v>
      </c>
      <c r="AX36" s="33">
        <v>0</v>
      </c>
      <c r="AY36" s="33">
        <v>0</v>
      </c>
      <c r="AZ36" s="33">
        <v>6.5259999999999998</v>
      </c>
      <c r="BA36" s="33">
        <v>0</v>
      </c>
      <c r="BB36" s="33">
        <f>BC36+BD36+BE36+BF36</f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f>BH36+BI36+BJ36+BK36</f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f>BM36+BN36+BO36+BP36</f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f>BR36+BS36+BT36+BU36</f>
        <v>12.812999999999999</v>
      </c>
      <c r="BR36" s="33">
        <f t="shared" ref="BR36:BU38" si="88">AX36+AN36+AD36</f>
        <v>0</v>
      </c>
      <c r="BS36" s="33">
        <f t="shared" si="88"/>
        <v>0</v>
      </c>
      <c r="BT36" s="33">
        <f t="shared" si="88"/>
        <v>12.812999999999999</v>
      </c>
      <c r="BU36" s="33">
        <f t="shared" si="88"/>
        <v>0</v>
      </c>
      <c r="BV36" s="33">
        <f>BW36+BX36+BY36+BZ36</f>
        <v>7.2620353599999996</v>
      </c>
      <c r="BW36" s="33">
        <f t="shared" ref="BW36:BZ39" si="89">BH36+BC36+AS36+AI36</f>
        <v>0</v>
      </c>
      <c r="BX36" s="33">
        <f t="shared" si="89"/>
        <v>0</v>
      </c>
      <c r="BY36" s="33">
        <f t="shared" si="89"/>
        <v>7.2620353599999996</v>
      </c>
      <c r="BZ36" s="33">
        <f t="shared" si="89"/>
        <v>0</v>
      </c>
      <c r="CA36" s="34" t="s">
        <v>179</v>
      </c>
    </row>
    <row r="37" spans="1:79" ht="63" x14ac:dyDescent="0.25">
      <c r="A37" s="29" t="s">
        <v>140</v>
      </c>
      <c r="B37" s="30" t="s">
        <v>172</v>
      </c>
      <c r="C37" s="31" t="s">
        <v>169</v>
      </c>
      <c r="D37" s="32" t="s">
        <v>184</v>
      </c>
      <c r="E37" s="31">
        <v>2025</v>
      </c>
      <c r="F37" s="32">
        <v>2027</v>
      </c>
      <c r="G37" s="32">
        <v>2026</v>
      </c>
      <c r="H37" s="33" t="s">
        <v>183</v>
      </c>
      <c r="I37" s="33" t="s">
        <v>183</v>
      </c>
      <c r="J37" s="33" t="s">
        <v>183</v>
      </c>
      <c r="K37" s="33" t="s">
        <v>183</v>
      </c>
      <c r="L37" s="33" t="s">
        <v>183</v>
      </c>
      <c r="M37" s="33" t="s">
        <v>183</v>
      </c>
      <c r="N37" s="33">
        <v>0</v>
      </c>
      <c r="O37" s="33">
        <f>AC37+AM37+AW37+BG37</f>
        <v>7.8629999999999995</v>
      </c>
      <c r="P37" s="33">
        <f>AK37+AU37+BE37+BO37</f>
        <v>5.37528804</v>
      </c>
      <c r="Q37" s="33">
        <f t="shared" si="87"/>
        <v>7.8629999999999995</v>
      </c>
      <c r="R37" s="33">
        <f t="shared" si="87"/>
        <v>5.37528804</v>
      </c>
      <c r="S37" s="33">
        <f>T37+U37+V37+W37</f>
        <v>2.3410000000000002</v>
      </c>
      <c r="T37" s="33">
        <v>0</v>
      </c>
      <c r="U37" s="33">
        <v>0</v>
      </c>
      <c r="V37" s="33">
        <v>2.3410000000000002</v>
      </c>
      <c r="W37" s="33">
        <v>0</v>
      </c>
      <c r="X37" s="33">
        <f>Y37+Z37+AA37+AB37</f>
        <v>2.3405928</v>
      </c>
      <c r="Y37" s="33">
        <v>0</v>
      </c>
      <c r="Z37" s="33">
        <v>0</v>
      </c>
      <c r="AA37" s="33">
        <v>2.3405928</v>
      </c>
      <c r="AB37" s="33">
        <v>0</v>
      </c>
      <c r="AC37" s="33">
        <f>AD37+AE37+AF37+AG37</f>
        <v>2.524</v>
      </c>
      <c r="AD37" s="33">
        <v>0</v>
      </c>
      <c r="AE37" s="33">
        <v>0</v>
      </c>
      <c r="AF37" s="33">
        <v>2.524</v>
      </c>
      <c r="AG37" s="33">
        <v>0</v>
      </c>
      <c r="AH37" s="33">
        <f>AI37+AJ37+AK37+AL37</f>
        <v>2.4649999999999999</v>
      </c>
      <c r="AI37" s="33">
        <v>0</v>
      </c>
      <c r="AJ37" s="33">
        <v>0</v>
      </c>
      <c r="AK37" s="33">
        <v>2.4649999999999999</v>
      </c>
      <c r="AL37" s="33">
        <v>0</v>
      </c>
      <c r="AM37" s="33">
        <f>AN37+AO37+AP37+AQ37</f>
        <v>2.62</v>
      </c>
      <c r="AN37" s="33">
        <v>0</v>
      </c>
      <c r="AO37" s="33">
        <v>0</v>
      </c>
      <c r="AP37" s="33">
        <v>2.62</v>
      </c>
      <c r="AQ37" s="33">
        <v>0</v>
      </c>
      <c r="AR37" s="33">
        <f>AS37+AT37+AU37+AV37</f>
        <v>2.9102880400000002</v>
      </c>
      <c r="AS37" s="33">
        <v>0</v>
      </c>
      <c r="AT37" s="33">
        <v>0</v>
      </c>
      <c r="AU37" s="33">
        <v>2.9102880400000002</v>
      </c>
      <c r="AV37" s="33">
        <v>0</v>
      </c>
      <c r="AW37" s="33">
        <f>AX37+AY37+AZ37+BA37</f>
        <v>2.7189999999999999</v>
      </c>
      <c r="AX37" s="33">
        <v>0</v>
      </c>
      <c r="AY37" s="33">
        <v>0</v>
      </c>
      <c r="AZ37" s="33">
        <v>2.7189999999999999</v>
      </c>
      <c r="BA37" s="33">
        <v>0</v>
      </c>
      <c r="BB37" s="33">
        <f>BC37+BD37+BE37+BF37</f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f>BH37+BI37+BJ37+BK37</f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f>BM37+BN37+BO37+BP37</f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f>BR37+BS37+BT37+BU37</f>
        <v>7.8630000000000004</v>
      </c>
      <c r="BR37" s="33">
        <f t="shared" si="88"/>
        <v>0</v>
      </c>
      <c r="BS37" s="33">
        <f t="shared" si="88"/>
        <v>0</v>
      </c>
      <c r="BT37" s="33">
        <f t="shared" si="88"/>
        <v>7.8630000000000004</v>
      </c>
      <c r="BU37" s="33">
        <f t="shared" si="88"/>
        <v>0</v>
      </c>
      <c r="BV37" s="33">
        <f>BW37+BX37+BY37+BZ37</f>
        <v>5.37528804</v>
      </c>
      <c r="BW37" s="33">
        <f t="shared" si="89"/>
        <v>0</v>
      </c>
      <c r="BX37" s="33">
        <f t="shared" si="89"/>
        <v>0</v>
      </c>
      <c r="BY37" s="33">
        <f t="shared" si="89"/>
        <v>5.37528804</v>
      </c>
      <c r="BZ37" s="33">
        <f t="shared" si="89"/>
        <v>0</v>
      </c>
      <c r="CA37" s="34" t="s">
        <v>180</v>
      </c>
    </row>
    <row r="38" spans="1:79" ht="63" x14ac:dyDescent="0.25">
      <c r="A38" s="29" t="s">
        <v>140</v>
      </c>
      <c r="B38" s="30" t="s">
        <v>167</v>
      </c>
      <c r="C38" s="31" t="s">
        <v>165</v>
      </c>
      <c r="D38" s="32" t="s">
        <v>184</v>
      </c>
      <c r="E38" s="31">
        <v>2025</v>
      </c>
      <c r="F38" s="32">
        <v>2027</v>
      </c>
      <c r="G38" s="32">
        <v>2028</v>
      </c>
      <c r="H38" s="33" t="s">
        <v>183</v>
      </c>
      <c r="I38" s="33" t="s">
        <v>183</v>
      </c>
      <c r="J38" s="33" t="s">
        <v>183</v>
      </c>
      <c r="K38" s="33" t="s">
        <v>183</v>
      </c>
      <c r="L38" s="33" t="s">
        <v>183</v>
      </c>
      <c r="M38" s="33" t="s">
        <v>183</v>
      </c>
      <c r="N38" s="33">
        <v>0</v>
      </c>
      <c r="O38" s="33">
        <f>AC38+AM38+AW38+BG38</f>
        <v>6.8392771200000002</v>
      </c>
      <c r="P38" s="33">
        <f>AK38+AU38+BE38+BO38</f>
        <v>5.1510564800000003</v>
      </c>
      <c r="Q38" s="33">
        <f t="shared" si="87"/>
        <v>6.8392771200000002</v>
      </c>
      <c r="R38" s="33">
        <f t="shared" si="87"/>
        <v>5.1510564800000003</v>
      </c>
      <c r="S38" s="33">
        <f>T38+U38+V38+W38</f>
        <v>1.407</v>
      </c>
      <c r="T38" s="33">
        <v>0</v>
      </c>
      <c r="U38" s="33">
        <v>0</v>
      </c>
      <c r="V38" s="33">
        <v>1.407</v>
      </c>
      <c r="W38" s="33">
        <v>0</v>
      </c>
      <c r="X38" s="33">
        <f>Y38+Z38+AA38+AB38</f>
        <v>1.4072952000000001</v>
      </c>
      <c r="Y38" s="33">
        <v>0</v>
      </c>
      <c r="Z38" s="33">
        <v>0</v>
      </c>
      <c r="AA38" s="33">
        <v>1.4072952000000001</v>
      </c>
      <c r="AB38" s="33">
        <v>0</v>
      </c>
      <c r="AC38" s="33">
        <f>AD38+AE38+AF38+AG38</f>
        <v>1.5189999999999999</v>
      </c>
      <c r="AD38" s="33">
        <v>0</v>
      </c>
      <c r="AE38" s="33">
        <v>0</v>
      </c>
      <c r="AF38" s="33">
        <v>1.5189999999999999</v>
      </c>
      <c r="AG38" s="33">
        <v>0</v>
      </c>
      <c r="AH38" s="33">
        <f>AI38+AJ38+AK38+AL38</f>
        <v>1.484</v>
      </c>
      <c r="AI38" s="33">
        <v>0</v>
      </c>
      <c r="AJ38" s="33">
        <v>0</v>
      </c>
      <c r="AK38" s="33">
        <v>1.484</v>
      </c>
      <c r="AL38" s="33">
        <v>0</v>
      </c>
      <c r="AM38" s="33">
        <f>AN38+AO38+AP38+AQ38</f>
        <v>1.5760000000000001</v>
      </c>
      <c r="AN38" s="33">
        <v>0</v>
      </c>
      <c r="AO38" s="33">
        <v>0</v>
      </c>
      <c r="AP38" s="33">
        <v>1.5760000000000001</v>
      </c>
      <c r="AQ38" s="33">
        <v>0</v>
      </c>
      <c r="AR38" s="33">
        <f>AS38+AT38+AU38+AV38</f>
        <v>1.74708514</v>
      </c>
      <c r="AS38" s="33">
        <v>0</v>
      </c>
      <c r="AT38" s="33">
        <v>0</v>
      </c>
      <c r="AU38" s="33">
        <v>1.74708514</v>
      </c>
      <c r="AV38" s="33">
        <v>0</v>
      </c>
      <c r="AW38" s="33">
        <f>AX38+AY38+AZ38+BA38</f>
        <v>1.6359999999999999</v>
      </c>
      <c r="AX38" s="33">
        <v>0</v>
      </c>
      <c r="AY38" s="33">
        <v>0</v>
      </c>
      <c r="AZ38" s="33">
        <v>1.6359999999999999</v>
      </c>
      <c r="BA38" s="33">
        <v>0</v>
      </c>
      <c r="BB38" s="33">
        <f>BC38+BD38+BE38+BF38</f>
        <v>1.91997134</v>
      </c>
      <c r="BC38" s="33">
        <v>0</v>
      </c>
      <c r="BD38" s="33">
        <v>0</v>
      </c>
      <c r="BE38" s="33">
        <v>1.91997134</v>
      </c>
      <c r="BF38" s="33">
        <v>0</v>
      </c>
      <c r="BG38" s="33">
        <f>BH38+BI38+BJ38+BK38</f>
        <v>2.1082771199999999</v>
      </c>
      <c r="BH38" s="33">
        <v>0</v>
      </c>
      <c r="BI38" s="33">
        <v>0</v>
      </c>
      <c r="BJ38" s="33">
        <v>2.1082771199999999</v>
      </c>
      <c r="BK38" s="33">
        <v>0</v>
      </c>
      <c r="BL38" s="33">
        <f>BM38+BN38+BO38+BP38</f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f>BR38+BS38+BT38+BU38</f>
        <v>4.7309999999999999</v>
      </c>
      <c r="BR38" s="33">
        <f t="shared" si="88"/>
        <v>0</v>
      </c>
      <c r="BS38" s="33">
        <f t="shared" si="88"/>
        <v>0</v>
      </c>
      <c r="BT38" s="33">
        <f t="shared" si="88"/>
        <v>4.7309999999999999</v>
      </c>
      <c r="BU38" s="33">
        <f t="shared" si="88"/>
        <v>0</v>
      </c>
      <c r="BV38" s="33">
        <f>BW38+BX38+BY38+BZ38</f>
        <v>7.2593336000000006</v>
      </c>
      <c r="BW38" s="33">
        <f t="shared" si="89"/>
        <v>0</v>
      </c>
      <c r="BX38" s="33">
        <f t="shared" si="89"/>
        <v>0</v>
      </c>
      <c r="BY38" s="33">
        <f t="shared" si="89"/>
        <v>7.2593336000000006</v>
      </c>
      <c r="BZ38" s="33">
        <f t="shared" si="89"/>
        <v>0</v>
      </c>
      <c r="CA38" s="34" t="s">
        <v>180</v>
      </c>
    </row>
    <row r="39" spans="1:79" ht="47.25" x14ac:dyDescent="0.25">
      <c r="A39" s="29" t="s">
        <v>140</v>
      </c>
      <c r="B39" s="30" t="s">
        <v>166</v>
      </c>
      <c r="C39" s="31" t="s">
        <v>164</v>
      </c>
      <c r="D39" s="32" t="s">
        <v>184</v>
      </c>
      <c r="E39" s="31">
        <v>2025</v>
      </c>
      <c r="F39" s="32">
        <v>2027</v>
      </c>
      <c r="G39" s="32">
        <v>2028</v>
      </c>
      <c r="H39" s="33" t="s">
        <v>183</v>
      </c>
      <c r="I39" s="33" t="s">
        <v>183</v>
      </c>
      <c r="J39" s="33" t="s">
        <v>183</v>
      </c>
      <c r="K39" s="33" t="s">
        <v>183</v>
      </c>
      <c r="L39" s="33" t="s">
        <v>183</v>
      </c>
      <c r="M39" s="33" t="s">
        <v>183</v>
      </c>
      <c r="N39" s="33">
        <v>0</v>
      </c>
      <c r="O39" s="33">
        <f>AC39+AM39+AW39+BG39</f>
        <v>0.49054160000000002</v>
      </c>
      <c r="P39" s="33">
        <f>AK39+AU39+BE39+BO39</f>
        <v>0.37244319999999997</v>
      </c>
      <c r="Q39" s="33">
        <f t="shared" si="87"/>
        <v>0.49054160000000002</v>
      </c>
      <c r="R39" s="33">
        <f t="shared" si="87"/>
        <v>0.37244319999999997</v>
      </c>
      <c r="S39" s="33">
        <f>T39+U39+V39+W39</f>
        <v>0.111</v>
      </c>
      <c r="T39" s="33">
        <v>0</v>
      </c>
      <c r="U39" s="33">
        <v>0</v>
      </c>
      <c r="V39" s="33">
        <v>0.111</v>
      </c>
      <c r="W39" s="33">
        <v>0</v>
      </c>
      <c r="X39" s="33">
        <f>Y39+Z39+AA39+AB39</f>
        <v>0.11106000000000001</v>
      </c>
      <c r="Y39" s="33">
        <v>0</v>
      </c>
      <c r="Z39" s="33">
        <v>0</v>
      </c>
      <c r="AA39" s="33">
        <v>0.11106000000000001</v>
      </c>
      <c r="AB39" s="33">
        <v>0</v>
      </c>
      <c r="AC39" s="33">
        <f>AD39+AE39+AF39+AG39</f>
        <v>0.114</v>
      </c>
      <c r="AD39" s="33">
        <v>0</v>
      </c>
      <c r="AE39" s="33">
        <v>0</v>
      </c>
      <c r="AF39" s="33">
        <v>0.114</v>
      </c>
      <c r="AG39" s="33">
        <v>0</v>
      </c>
      <c r="AH39" s="33">
        <f>AI39+AJ39+AK39+AL39</f>
        <v>0.11799999999999999</v>
      </c>
      <c r="AI39" s="33">
        <v>0</v>
      </c>
      <c r="AJ39" s="33">
        <v>0</v>
      </c>
      <c r="AK39" s="33">
        <v>0.11799999999999999</v>
      </c>
      <c r="AL39" s="33">
        <v>0</v>
      </c>
      <c r="AM39" s="33">
        <f>AN39+AO39+AP39+AQ39</f>
        <v>0.11899999999999999</v>
      </c>
      <c r="AN39" s="33">
        <v>0</v>
      </c>
      <c r="AO39" s="33">
        <v>0</v>
      </c>
      <c r="AP39" s="33">
        <v>0.11899999999999999</v>
      </c>
      <c r="AQ39" s="33">
        <v>0</v>
      </c>
      <c r="AR39" s="33">
        <f>AS39+AT39+AU39+AV39</f>
        <v>0.1248426</v>
      </c>
      <c r="AS39" s="33">
        <v>0</v>
      </c>
      <c r="AT39" s="33">
        <v>0</v>
      </c>
      <c r="AU39" s="33">
        <v>0.1248426</v>
      </c>
      <c r="AV39" s="33">
        <v>0</v>
      </c>
      <c r="AW39" s="33">
        <f>AX39+AY39+AZ39+BA39</f>
        <v>0.123</v>
      </c>
      <c r="AX39" s="33">
        <v>0</v>
      </c>
      <c r="AY39" s="33">
        <v>0</v>
      </c>
      <c r="AZ39" s="33">
        <v>0.123</v>
      </c>
      <c r="BA39" s="33">
        <v>0</v>
      </c>
      <c r="BB39" s="33">
        <f>BC39+BD39+BE39+BF39</f>
        <v>0.12960060000000001</v>
      </c>
      <c r="BC39" s="33">
        <v>0</v>
      </c>
      <c r="BD39" s="33">
        <v>0</v>
      </c>
      <c r="BE39" s="33">
        <v>0.12960060000000001</v>
      </c>
      <c r="BF39" s="33">
        <v>0</v>
      </c>
      <c r="BG39" s="33">
        <f>BH39+BI39+BJ39+BK39</f>
        <v>0.13454160000000001</v>
      </c>
      <c r="BH39" s="33">
        <v>0</v>
      </c>
      <c r="BI39" s="33">
        <v>0</v>
      </c>
      <c r="BJ39" s="33">
        <v>0.13454160000000001</v>
      </c>
      <c r="BK39" s="33">
        <v>0</v>
      </c>
      <c r="BL39" s="33">
        <f>BM39+BN39+BO39+BP39</f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f>BR39+BS39+BT39+BU39</f>
        <v>0.35599999999999998</v>
      </c>
      <c r="BR39" s="33">
        <f t="shared" ref="BR39" si="90">AX39+AN39+AD39</f>
        <v>0</v>
      </c>
      <c r="BS39" s="33">
        <f t="shared" ref="BS39" si="91">AY39+AO39+AE39</f>
        <v>0</v>
      </c>
      <c r="BT39" s="33">
        <f t="shared" ref="BT39" si="92">AZ39+AP39+AF39</f>
        <v>0.35599999999999998</v>
      </c>
      <c r="BU39" s="33">
        <f t="shared" ref="BU39" si="93">BA39+AQ39+AG39</f>
        <v>0</v>
      </c>
      <c r="BV39" s="33">
        <f>BW39+BX39+BY39+BZ39</f>
        <v>0.50698480000000001</v>
      </c>
      <c r="BW39" s="33">
        <f t="shared" si="89"/>
        <v>0</v>
      </c>
      <c r="BX39" s="33">
        <f t="shared" si="89"/>
        <v>0</v>
      </c>
      <c r="BY39" s="33">
        <f t="shared" si="89"/>
        <v>0.50698480000000001</v>
      </c>
      <c r="BZ39" s="33">
        <f t="shared" si="89"/>
        <v>0</v>
      </c>
      <c r="CA39" s="34" t="s">
        <v>181</v>
      </c>
    </row>
    <row r="40" spans="1:79" ht="45" x14ac:dyDescent="0.25">
      <c r="A40" s="29" t="s">
        <v>140</v>
      </c>
      <c r="B40" s="30" t="s">
        <v>188</v>
      </c>
      <c r="C40" s="31" t="s">
        <v>160</v>
      </c>
      <c r="D40" s="32" t="s">
        <v>184</v>
      </c>
      <c r="E40" s="31">
        <v>2025</v>
      </c>
      <c r="F40" s="32" t="s">
        <v>183</v>
      </c>
      <c r="G40" s="32">
        <v>2028</v>
      </c>
      <c r="H40" s="33" t="s">
        <v>183</v>
      </c>
      <c r="I40" s="33" t="s">
        <v>183</v>
      </c>
      <c r="J40" s="33" t="s">
        <v>183</v>
      </c>
      <c r="K40" s="33" t="s">
        <v>183</v>
      </c>
      <c r="L40" s="33" t="s">
        <v>183</v>
      </c>
      <c r="M40" s="33" t="s">
        <v>183</v>
      </c>
      <c r="N40" s="33">
        <v>0</v>
      </c>
      <c r="O40" s="33">
        <f>AC40+AM40+AW40+BG40</f>
        <v>3.4206911703910401</v>
      </c>
      <c r="P40" s="33">
        <f>AK40+AU40+BE40+BO40</f>
        <v>9.4117473997760008</v>
      </c>
      <c r="Q40" s="33">
        <f t="shared" si="87"/>
        <v>3.4206911703910401</v>
      </c>
      <c r="R40" s="33">
        <f t="shared" si="87"/>
        <v>9.4117473997760008</v>
      </c>
      <c r="S40" s="33">
        <f>T40+U40+V40+W40</f>
        <v>0</v>
      </c>
      <c r="T40" s="33">
        <v>0</v>
      </c>
      <c r="U40" s="33">
        <v>0</v>
      </c>
      <c r="V40" s="33">
        <v>0</v>
      </c>
      <c r="W40" s="33">
        <v>0</v>
      </c>
      <c r="X40" s="33">
        <f t="shared" ref="X40:X41" si="94">Y40+Z40+AA40+AB40</f>
        <v>0</v>
      </c>
      <c r="Y40" s="33">
        <v>0</v>
      </c>
      <c r="Z40" s="33">
        <v>0</v>
      </c>
      <c r="AA40" s="33">
        <v>0</v>
      </c>
      <c r="AB40" s="33">
        <v>0</v>
      </c>
      <c r="AC40" s="33">
        <f t="shared" ref="AC40:AC41" si="95">AD40+AE40+AF40+AG40</f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f t="shared" ref="AH40:AH41" si="96">AI40+AJ40+AK40+AL40</f>
        <v>2.96</v>
      </c>
      <c r="AI40" s="33">
        <v>0</v>
      </c>
      <c r="AJ40" s="33">
        <v>0</v>
      </c>
      <c r="AK40" s="33">
        <v>2.96</v>
      </c>
      <c r="AL40" s="33">
        <v>0</v>
      </c>
      <c r="AM40" s="33">
        <f t="shared" ref="AM40:AM41" si="97">AN40+AO40+AP40+AQ40</f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f t="shared" ref="AR40:AR41" si="98">AS40+AT40+AU40+AV40</f>
        <v>3.1626212744000002</v>
      </c>
      <c r="AS40" s="33">
        <v>0</v>
      </c>
      <c r="AT40" s="33">
        <v>0</v>
      </c>
      <c r="AU40" s="33">
        <v>3.1626212744000002</v>
      </c>
      <c r="AV40" s="33">
        <v>0</v>
      </c>
      <c r="AW40" s="33">
        <f t="shared" ref="AW40:AW41" si="99">AX40+AY40+AZ40+BA40</f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f t="shared" ref="BB40:BB41" si="100">BC40+BD40+BE40+BF40</f>
        <v>3.2891261253760002</v>
      </c>
      <c r="BC40" s="33">
        <v>0</v>
      </c>
      <c r="BD40" s="33">
        <v>0</v>
      </c>
      <c r="BE40" s="33">
        <v>3.2891261253760002</v>
      </c>
      <c r="BF40" s="33">
        <v>0</v>
      </c>
      <c r="BG40" s="33">
        <f t="shared" ref="BG40:BG41" si="101">BH40+BI40+BJ40+BK40</f>
        <v>3.4206911703910401</v>
      </c>
      <c r="BH40" s="33">
        <v>0</v>
      </c>
      <c r="BI40" s="33">
        <v>0</v>
      </c>
      <c r="BJ40" s="33">
        <v>3.4206911703910401</v>
      </c>
      <c r="BK40" s="33">
        <v>0</v>
      </c>
      <c r="BL40" s="33">
        <f t="shared" ref="BL40:BL41" si="102">BM40+BN40+BO40+BP40</f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f>BR40+BS40+BT40+BU40</f>
        <v>0</v>
      </c>
      <c r="BR40" s="33">
        <f t="shared" ref="BR40:BR41" si="103">AX40+AN40+AD40</f>
        <v>0</v>
      </c>
      <c r="BS40" s="33">
        <f t="shared" ref="BS40:BS41" si="104">AY40+AO40+AE40</f>
        <v>0</v>
      </c>
      <c r="BT40" s="33">
        <f t="shared" ref="BT40:BT41" si="105">AZ40+AP40+AF40</f>
        <v>0</v>
      </c>
      <c r="BU40" s="33">
        <f t="shared" ref="BU40:BU41" si="106">BA40+AQ40+AG40</f>
        <v>0</v>
      </c>
      <c r="BV40" s="33">
        <f t="shared" ref="BV40:BV41" si="107">BW40+BX40+BY40+BZ40</f>
        <v>12.832438570167042</v>
      </c>
      <c r="BW40" s="33">
        <f t="shared" ref="BW40" si="108">BH40+BC40+AS40+AI40</f>
        <v>0</v>
      </c>
      <c r="BX40" s="33">
        <f t="shared" ref="BX40" si="109">BI40+BD40+AT40+AJ40</f>
        <v>0</v>
      </c>
      <c r="BY40" s="33">
        <f>BJ40+BE40+AU40+AK40</f>
        <v>12.832438570167042</v>
      </c>
      <c r="BZ40" s="33">
        <f>BK40+BF40+AV40+AL40</f>
        <v>0</v>
      </c>
      <c r="CA40" s="34" t="s">
        <v>178</v>
      </c>
    </row>
    <row r="41" spans="1:79" ht="45" x14ac:dyDescent="0.25">
      <c r="A41" s="29" t="s">
        <v>140</v>
      </c>
      <c r="B41" s="30" t="s">
        <v>170</v>
      </c>
      <c r="C41" s="31" t="s">
        <v>161</v>
      </c>
      <c r="D41" s="32" t="s">
        <v>184</v>
      </c>
      <c r="E41" s="31">
        <v>2025</v>
      </c>
      <c r="F41" s="32" t="s">
        <v>183</v>
      </c>
      <c r="G41" s="32">
        <v>2028</v>
      </c>
      <c r="H41" s="33" t="s">
        <v>183</v>
      </c>
      <c r="I41" s="33" t="s">
        <v>183</v>
      </c>
      <c r="J41" s="33" t="s">
        <v>183</v>
      </c>
      <c r="K41" s="33" t="s">
        <v>183</v>
      </c>
      <c r="L41" s="33" t="s">
        <v>183</v>
      </c>
      <c r="M41" s="33" t="s">
        <v>183</v>
      </c>
      <c r="N41" s="33">
        <v>0</v>
      </c>
      <c r="O41" s="33">
        <f t="shared" ref="O41" si="110">AC41+AM41+AW41+BG41</f>
        <v>1.57191030284288</v>
      </c>
      <c r="P41" s="33">
        <f t="shared" ref="P41" si="111">AK41+AU41+BE41+BO41</f>
        <v>4.3247716510719991</v>
      </c>
      <c r="Q41" s="33">
        <f t="shared" ref="Q41" si="112">O41</f>
        <v>1.57191030284288</v>
      </c>
      <c r="R41" s="33">
        <f t="shared" ref="R41" si="113">P41</f>
        <v>4.3247716510719991</v>
      </c>
      <c r="S41" s="33">
        <f t="shared" ref="S41" si="114">T41+U41+V41+W41</f>
        <v>0</v>
      </c>
      <c r="T41" s="33">
        <v>0</v>
      </c>
      <c r="U41" s="33">
        <v>0</v>
      </c>
      <c r="V41" s="33">
        <v>0</v>
      </c>
      <c r="W41" s="33">
        <v>0</v>
      </c>
      <c r="X41" s="33">
        <f t="shared" si="94"/>
        <v>0</v>
      </c>
      <c r="Y41" s="33">
        <v>0</v>
      </c>
      <c r="Z41" s="33">
        <v>0</v>
      </c>
      <c r="AA41" s="33">
        <v>0</v>
      </c>
      <c r="AB41" s="33">
        <v>0</v>
      </c>
      <c r="AC41" s="33">
        <f t="shared" si="95"/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f t="shared" si="96"/>
        <v>1.36</v>
      </c>
      <c r="AI41" s="33">
        <v>0</v>
      </c>
      <c r="AJ41" s="33">
        <v>0</v>
      </c>
      <c r="AK41" s="33">
        <v>1.36</v>
      </c>
      <c r="AL41" s="33">
        <v>0</v>
      </c>
      <c r="AM41" s="33">
        <f t="shared" si="97"/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f t="shared" si="98"/>
        <v>1.4533194367999998</v>
      </c>
      <c r="AS41" s="33">
        <v>0</v>
      </c>
      <c r="AT41" s="33">
        <v>0</v>
      </c>
      <c r="AU41" s="33">
        <v>1.4533194367999998</v>
      </c>
      <c r="AV41" s="33">
        <v>0</v>
      </c>
      <c r="AW41" s="33">
        <f t="shared" si="99"/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f t="shared" si="100"/>
        <v>1.5114522142719997</v>
      </c>
      <c r="BC41" s="33">
        <v>0</v>
      </c>
      <c r="BD41" s="33">
        <v>0</v>
      </c>
      <c r="BE41" s="33">
        <v>1.5114522142719997</v>
      </c>
      <c r="BF41" s="33">
        <v>0</v>
      </c>
      <c r="BG41" s="33">
        <f t="shared" si="101"/>
        <v>1.57191030284288</v>
      </c>
      <c r="BH41" s="33">
        <v>0</v>
      </c>
      <c r="BI41" s="33">
        <v>0</v>
      </c>
      <c r="BJ41" s="33">
        <v>1.57191030284288</v>
      </c>
      <c r="BK41" s="33">
        <v>0</v>
      </c>
      <c r="BL41" s="33">
        <f t="shared" si="102"/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f t="shared" ref="BQ41" si="115">BR41+BS41+BT41+BU41</f>
        <v>0</v>
      </c>
      <c r="BR41" s="33">
        <f t="shared" si="103"/>
        <v>0</v>
      </c>
      <c r="BS41" s="33">
        <f t="shared" si="104"/>
        <v>0</v>
      </c>
      <c r="BT41" s="33">
        <f t="shared" si="105"/>
        <v>0</v>
      </c>
      <c r="BU41" s="33">
        <f t="shared" si="106"/>
        <v>0</v>
      </c>
      <c r="BV41" s="33">
        <f t="shared" si="107"/>
        <v>5.8966819539148796</v>
      </c>
      <c r="BW41" s="33">
        <f t="shared" ref="BW41" si="116">BH41+BC41+AS41+AI41</f>
        <v>0</v>
      </c>
      <c r="BX41" s="33">
        <f t="shared" ref="BX41" si="117">BI41+BD41+AT41+AJ41</f>
        <v>0</v>
      </c>
      <c r="BY41" s="33">
        <f t="shared" ref="BY41" si="118">BJ41+BE41+AU41+AK41</f>
        <v>5.8966819539148796</v>
      </c>
      <c r="BZ41" s="33">
        <f t="shared" ref="BZ41" si="119">BK41+BF41+AV41+AL41</f>
        <v>0</v>
      </c>
      <c r="CA41" s="34" t="s">
        <v>178</v>
      </c>
    </row>
    <row r="42" spans="1:79" ht="31.5" x14ac:dyDescent="0.25">
      <c r="A42" s="15" t="s">
        <v>141</v>
      </c>
      <c r="B42" s="17" t="s">
        <v>116</v>
      </c>
      <c r="C42" s="21" t="s">
        <v>153</v>
      </c>
      <c r="D42" s="8" t="s">
        <v>183</v>
      </c>
      <c r="E42" s="8" t="s">
        <v>183</v>
      </c>
      <c r="F42" s="8" t="s">
        <v>183</v>
      </c>
      <c r="G42" s="8" t="s">
        <v>183</v>
      </c>
      <c r="H42" s="27" t="s">
        <v>183</v>
      </c>
      <c r="I42" s="27" t="s">
        <v>183</v>
      </c>
      <c r="J42" s="27" t="s">
        <v>183</v>
      </c>
      <c r="K42" s="27" t="s">
        <v>183</v>
      </c>
      <c r="L42" s="27" t="s">
        <v>183</v>
      </c>
      <c r="M42" s="27" t="s">
        <v>183</v>
      </c>
      <c r="N42" s="27">
        <f t="shared" ref="N42:BY42" si="120">N43+N44+N45+N46</f>
        <v>0</v>
      </c>
      <c r="O42" s="27">
        <f>O43+O44+O45+O46</f>
        <v>0</v>
      </c>
      <c r="P42" s="27">
        <f t="shared" si="120"/>
        <v>67.965763939999988</v>
      </c>
      <c r="Q42" s="27">
        <f t="shared" si="120"/>
        <v>0</v>
      </c>
      <c r="R42" s="27">
        <f t="shared" si="120"/>
        <v>67.965763939999988</v>
      </c>
      <c r="S42" s="27">
        <f t="shared" si="120"/>
        <v>0</v>
      </c>
      <c r="T42" s="27">
        <f t="shared" si="120"/>
        <v>0</v>
      </c>
      <c r="U42" s="27">
        <f t="shared" si="120"/>
        <v>0</v>
      </c>
      <c r="V42" s="28">
        <f t="shared" si="120"/>
        <v>0</v>
      </c>
      <c r="W42" s="28">
        <f t="shared" si="120"/>
        <v>0</v>
      </c>
      <c r="X42" s="28">
        <f t="shared" si="120"/>
        <v>0</v>
      </c>
      <c r="Y42" s="28">
        <f t="shared" si="120"/>
        <v>0</v>
      </c>
      <c r="Z42" s="28">
        <f t="shared" si="120"/>
        <v>0</v>
      </c>
      <c r="AA42" s="28">
        <f t="shared" si="120"/>
        <v>0</v>
      </c>
      <c r="AB42" s="28">
        <f t="shared" si="120"/>
        <v>0</v>
      </c>
      <c r="AC42" s="28">
        <f t="shared" si="120"/>
        <v>0</v>
      </c>
      <c r="AD42" s="28">
        <f t="shared" si="120"/>
        <v>0</v>
      </c>
      <c r="AE42" s="28">
        <f t="shared" si="120"/>
        <v>0</v>
      </c>
      <c r="AF42" s="28">
        <f t="shared" si="120"/>
        <v>0</v>
      </c>
      <c r="AG42" s="28">
        <f t="shared" si="120"/>
        <v>0</v>
      </c>
      <c r="AH42" s="28">
        <f t="shared" si="120"/>
        <v>0</v>
      </c>
      <c r="AI42" s="28">
        <f t="shared" si="120"/>
        <v>0</v>
      </c>
      <c r="AJ42" s="28">
        <f t="shared" si="120"/>
        <v>0</v>
      </c>
      <c r="AK42" s="28">
        <f t="shared" si="120"/>
        <v>0</v>
      </c>
      <c r="AL42" s="28">
        <f t="shared" si="120"/>
        <v>0</v>
      </c>
      <c r="AM42" s="28">
        <f t="shared" si="120"/>
        <v>0</v>
      </c>
      <c r="AN42" s="28">
        <f t="shared" si="120"/>
        <v>0</v>
      </c>
      <c r="AO42" s="28">
        <f t="shared" si="120"/>
        <v>0</v>
      </c>
      <c r="AP42" s="28">
        <f t="shared" si="120"/>
        <v>0</v>
      </c>
      <c r="AQ42" s="28">
        <f t="shared" si="120"/>
        <v>0</v>
      </c>
      <c r="AR42" s="28">
        <f t="shared" si="120"/>
        <v>67.965763939999988</v>
      </c>
      <c r="AS42" s="28">
        <f t="shared" si="120"/>
        <v>0</v>
      </c>
      <c r="AT42" s="28">
        <f t="shared" si="120"/>
        <v>0</v>
      </c>
      <c r="AU42" s="28">
        <f>AU43+AU44+AU45+AU46</f>
        <v>67.965763939999988</v>
      </c>
      <c r="AV42" s="28">
        <f t="shared" si="120"/>
        <v>0</v>
      </c>
      <c r="AW42" s="28">
        <f t="shared" si="120"/>
        <v>0</v>
      </c>
      <c r="AX42" s="28">
        <f t="shared" si="120"/>
        <v>0</v>
      </c>
      <c r="AY42" s="28">
        <f t="shared" si="120"/>
        <v>0</v>
      </c>
      <c r="AZ42" s="28">
        <f t="shared" si="120"/>
        <v>0</v>
      </c>
      <c r="BA42" s="28">
        <f t="shared" si="120"/>
        <v>0</v>
      </c>
      <c r="BB42" s="27">
        <f t="shared" si="120"/>
        <v>0</v>
      </c>
      <c r="BC42" s="27">
        <f t="shared" si="120"/>
        <v>0</v>
      </c>
      <c r="BD42" s="27">
        <f t="shared" si="120"/>
        <v>0</v>
      </c>
      <c r="BE42" s="27">
        <f t="shared" si="120"/>
        <v>0</v>
      </c>
      <c r="BF42" s="27">
        <f t="shared" si="120"/>
        <v>0</v>
      </c>
      <c r="BG42" s="27">
        <f t="shared" si="120"/>
        <v>0</v>
      </c>
      <c r="BH42" s="27">
        <f t="shared" si="120"/>
        <v>0</v>
      </c>
      <c r="BI42" s="27">
        <f t="shared" si="120"/>
        <v>0</v>
      </c>
      <c r="BJ42" s="27">
        <f t="shared" si="120"/>
        <v>0</v>
      </c>
      <c r="BK42" s="27">
        <f t="shared" si="120"/>
        <v>0</v>
      </c>
      <c r="BL42" s="27">
        <f t="shared" si="120"/>
        <v>0</v>
      </c>
      <c r="BM42" s="27">
        <f t="shared" si="120"/>
        <v>0</v>
      </c>
      <c r="BN42" s="27">
        <f t="shared" si="120"/>
        <v>0</v>
      </c>
      <c r="BO42" s="27">
        <f>BO43+BO44+BO45+BO46</f>
        <v>0</v>
      </c>
      <c r="BP42" s="27">
        <f t="shared" si="120"/>
        <v>0</v>
      </c>
      <c r="BQ42" s="27">
        <f t="shared" si="120"/>
        <v>0</v>
      </c>
      <c r="BR42" s="27">
        <f t="shared" si="120"/>
        <v>0</v>
      </c>
      <c r="BS42" s="27">
        <f t="shared" si="120"/>
        <v>0</v>
      </c>
      <c r="BT42" s="27">
        <f t="shared" si="120"/>
        <v>0</v>
      </c>
      <c r="BU42" s="27">
        <f t="shared" si="120"/>
        <v>0</v>
      </c>
      <c r="BV42" s="27">
        <f t="shared" si="120"/>
        <v>67.965763939999988</v>
      </c>
      <c r="BW42" s="27">
        <f t="shared" si="120"/>
        <v>0</v>
      </c>
      <c r="BX42" s="27">
        <f t="shared" si="120"/>
        <v>0</v>
      </c>
      <c r="BY42" s="27">
        <f t="shared" si="120"/>
        <v>67.965763939999988</v>
      </c>
      <c r="BZ42" s="27">
        <f t="shared" ref="BZ42" si="121">BZ43+BZ44+BZ45+BZ46</f>
        <v>0</v>
      </c>
      <c r="CA42" s="16"/>
    </row>
    <row r="43" spans="1:79" ht="47.25" x14ac:dyDescent="0.25">
      <c r="A43" s="15" t="s">
        <v>142</v>
      </c>
      <c r="B43" s="17" t="s">
        <v>117</v>
      </c>
      <c r="C43" s="21" t="s">
        <v>153</v>
      </c>
      <c r="D43" s="8" t="s">
        <v>183</v>
      </c>
      <c r="E43" s="8" t="s">
        <v>183</v>
      </c>
      <c r="F43" s="8" t="s">
        <v>183</v>
      </c>
      <c r="G43" s="8" t="s">
        <v>183</v>
      </c>
      <c r="H43" s="27" t="s">
        <v>183</v>
      </c>
      <c r="I43" s="27" t="s">
        <v>183</v>
      </c>
      <c r="J43" s="27" t="s">
        <v>183</v>
      </c>
      <c r="K43" s="27" t="s">
        <v>183</v>
      </c>
      <c r="L43" s="27" t="s">
        <v>183</v>
      </c>
      <c r="M43" s="27" t="s">
        <v>183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16"/>
    </row>
    <row r="44" spans="1:79" ht="63" x14ac:dyDescent="0.25">
      <c r="A44" s="15" t="s">
        <v>143</v>
      </c>
      <c r="B44" s="17" t="s">
        <v>118</v>
      </c>
      <c r="C44" s="21" t="s">
        <v>153</v>
      </c>
      <c r="D44" s="8" t="s">
        <v>183</v>
      </c>
      <c r="E44" s="8" t="s">
        <v>183</v>
      </c>
      <c r="F44" s="8" t="s">
        <v>183</v>
      </c>
      <c r="G44" s="8" t="s">
        <v>183</v>
      </c>
      <c r="H44" s="27" t="s">
        <v>183</v>
      </c>
      <c r="I44" s="27" t="s">
        <v>183</v>
      </c>
      <c r="J44" s="27" t="s">
        <v>183</v>
      </c>
      <c r="K44" s="27" t="s">
        <v>183</v>
      </c>
      <c r="L44" s="27" t="s">
        <v>183</v>
      </c>
      <c r="M44" s="27" t="s">
        <v>183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16"/>
    </row>
    <row r="45" spans="1:79" ht="63" x14ac:dyDescent="0.25">
      <c r="A45" s="15" t="s">
        <v>144</v>
      </c>
      <c r="B45" s="17" t="s">
        <v>119</v>
      </c>
      <c r="C45" s="21" t="s">
        <v>153</v>
      </c>
      <c r="D45" s="8" t="s">
        <v>183</v>
      </c>
      <c r="E45" s="8" t="s">
        <v>183</v>
      </c>
      <c r="F45" s="8" t="s">
        <v>183</v>
      </c>
      <c r="G45" s="8" t="s">
        <v>183</v>
      </c>
      <c r="H45" s="27" t="s">
        <v>183</v>
      </c>
      <c r="I45" s="27" t="s">
        <v>183</v>
      </c>
      <c r="J45" s="27" t="s">
        <v>183</v>
      </c>
      <c r="K45" s="27" t="s">
        <v>183</v>
      </c>
      <c r="L45" s="27" t="s">
        <v>183</v>
      </c>
      <c r="M45" s="27" t="s">
        <v>183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16"/>
    </row>
    <row r="46" spans="1:79" ht="47.25" x14ac:dyDescent="0.25">
      <c r="A46" s="15" t="s">
        <v>145</v>
      </c>
      <c r="B46" s="17" t="s">
        <v>120</v>
      </c>
      <c r="C46" s="21" t="s">
        <v>153</v>
      </c>
      <c r="D46" s="8" t="s">
        <v>183</v>
      </c>
      <c r="E46" s="8" t="s">
        <v>183</v>
      </c>
      <c r="F46" s="8" t="s">
        <v>183</v>
      </c>
      <c r="G46" s="8" t="s">
        <v>183</v>
      </c>
      <c r="H46" s="27" t="s">
        <v>183</v>
      </c>
      <c r="I46" s="27" t="s">
        <v>183</v>
      </c>
      <c r="J46" s="27" t="s">
        <v>183</v>
      </c>
      <c r="K46" s="27" t="s">
        <v>183</v>
      </c>
      <c r="L46" s="27" t="s">
        <v>183</v>
      </c>
      <c r="M46" s="27" t="s">
        <v>183</v>
      </c>
      <c r="N46" s="27">
        <f t="shared" ref="N46:AS46" si="122">N47+N50</f>
        <v>0</v>
      </c>
      <c r="O46" s="27">
        <f t="shared" si="122"/>
        <v>0</v>
      </c>
      <c r="P46" s="27">
        <f t="shared" si="122"/>
        <v>67.965763939999988</v>
      </c>
      <c r="Q46" s="27">
        <f t="shared" si="122"/>
        <v>0</v>
      </c>
      <c r="R46" s="27">
        <f t="shared" si="122"/>
        <v>67.965763939999988</v>
      </c>
      <c r="S46" s="27">
        <f t="shared" si="122"/>
        <v>0</v>
      </c>
      <c r="T46" s="27">
        <f t="shared" si="122"/>
        <v>0</v>
      </c>
      <c r="U46" s="27">
        <f t="shared" si="122"/>
        <v>0</v>
      </c>
      <c r="V46" s="28">
        <f t="shared" si="122"/>
        <v>0</v>
      </c>
      <c r="W46" s="28">
        <f t="shared" si="122"/>
        <v>0</v>
      </c>
      <c r="X46" s="28">
        <f t="shared" si="122"/>
        <v>0</v>
      </c>
      <c r="Y46" s="28">
        <f t="shared" si="122"/>
        <v>0</v>
      </c>
      <c r="Z46" s="28">
        <f t="shared" si="122"/>
        <v>0</v>
      </c>
      <c r="AA46" s="28">
        <f t="shared" si="122"/>
        <v>0</v>
      </c>
      <c r="AB46" s="28">
        <f t="shared" si="122"/>
        <v>0</v>
      </c>
      <c r="AC46" s="28">
        <f t="shared" si="122"/>
        <v>0</v>
      </c>
      <c r="AD46" s="28">
        <f t="shared" si="122"/>
        <v>0</v>
      </c>
      <c r="AE46" s="28">
        <f t="shared" si="122"/>
        <v>0</v>
      </c>
      <c r="AF46" s="28">
        <f t="shared" si="122"/>
        <v>0</v>
      </c>
      <c r="AG46" s="28">
        <f t="shared" si="122"/>
        <v>0</v>
      </c>
      <c r="AH46" s="28">
        <f t="shared" si="122"/>
        <v>0</v>
      </c>
      <c r="AI46" s="28">
        <f t="shared" si="122"/>
        <v>0</v>
      </c>
      <c r="AJ46" s="28">
        <f t="shared" si="122"/>
        <v>0</v>
      </c>
      <c r="AK46" s="28">
        <f t="shared" si="122"/>
        <v>0</v>
      </c>
      <c r="AL46" s="28">
        <f t="shared" si="122"/>
        <v>0</v>
      </c>
      <c r="AM46" s="28">
        <f t="shared" si="122"/>
        <v>0</v>
      </c>
      <c r="AN46" s="28">
        <f t="shared" si="122"/>
        <v>0</v>
      </c>
      <c r="AO46" s="28">
        <f t="shared" si="122"/>
        <v>0</v>
      </c>
      <c r="AP46" s="28">
        <f t="shared" si="122"/>
        <v>0</v>
      </c>
      <c r="AQ46" s="28">
        <f t="shared" si="122"/>
        <v>0</v>
      </c>
      <c r="AR46" s="28">
        <f t="shared" si="122"/>
        <v>67.965763939999988</v>
      </c>
      <c r="AS46" s="28">
        <f t="shared" si="122"/>
        <v>0</v>
      </c>
      <c r="AT46" s="28">
        <f t="shared" ref="AT46:BY46" si="123">AT47+AT50</f>
        <v>0</v>
      </c>
      <c r="AU46" s="28">
        <f t="shared" si="123"/>
        <v>67.965763939999988</v>
      </c>
      <c r="AV46" s="28">
        <f t="shared" si="123"/>
        <v>0</v>
      </c>
      <c r="AW46" s="28">
        <f t="shared" si="123"/>
        <v>0</v>
      </c>
      <c r="AX46" s="28">
        <f t="shared" si="123"/>
        <v>0</v>
      </c>
      <c r="AY46" s="28">
        <f t="shared" si="123"/>
        <v>0</v>
      </c>
      <c r="AZ46" s="28">
        <f t="shared" si="123"/>
        <v>0</v>
      </c>
      <c r="BA46" s="28">
        <f t="shared" si="123"/>
        <v>0</v>
      </c>
      <c r="BB46" s="27">
        <f t="shared" si="123"/>
        <v>0</v>
      </c>
      <c r="BC46" s="27">
        <f t="shared" si="123"/>
        <v>0</v>
      </c>
      <c r="BD46" s="27">
        <f t="shared" si="123"/>
        <v>0</v>
      </c>
      <c r="BE46" s="27">
        <f t="shared" si="123"/>
        <v>0</v>
      </c>
      <c r="BF46" s="27">
        <f t="shared" si="123"/>
        <v>0</v>
      </c>
      <c r="BG46" s="27">
        <f t="shared" si="123"/>
        <v>0</v>
      </c>
      <c r="BH46" s="27">
        <f t="shared" si="123"/>
        <v>0</v>
      </c>
      <c r="BI46" s="27">
        <f t="shared" si="123"/>
        <v>0</v>
      </c>
      <c r="BJ46" s="27">
        <f t="shared" si="123"/>
        <v>0</v>
      </c>
      <c r="BK46" s="27">
        <f t="shared" si="123"/>
        <v>0</v>
      </c>
      <c r="BL46" s="27">
        <f t="shared" si="123"/>
        <v>0</v>
      </c>
      <c r="BM46" s="27">
        <f t="shared" si="123"/>
        <v>0</v>
      </c>
      <c r="BN46" s="27">
        <f t="shared" si="123"/>
        <v>0</v>
      </c>
      <c r="BO46" s="27">
        <f t="shared" si="123"/>
        <v>0</v>
      </c>
      <c r="BP46" s="27">
        <f t="shared" si="123"/>
        <v>0</v>
      </c>
      <c r="BQ46" s="27">
        <f t="shared" si="123"/>
        <v>0</v>
      </c>
      <c r="BR46" s="27">
        <f t="shared" si="123"/>
        <v>0</v>
      </c>
      <c r="BS46" s="27">
        <f t="shared" si="123"/>
        <v>0</v>
      </c>
      <c r="BT46" s="27">
        <f t="shared" si="123"/>
        <v>0</v>
      </c>
      <c r="BU46" s="27">
        <f t="shared" si="123"/>
        <v>0</v>
      </c>
      <c r="BV46" s="27">
        <f t="shared" si="123"/>
        <v>67.965763939999988</v>
      </c>
      <c r="BW46" s="27">
        <f t="shared" si="123"/>
        <v>0</v>
      </c>
      <c r="BX46" s="27">
        <f t="shared" si="123"/>
        <v>0</v>
      </c>
      <c r="BY46" s="27">
        <f t="shared" si="123"/>
        <v>67.965763939999988</v>
      </c>
      <c r="BZ46" s="27">
        <f t="shared" ref="BZ46" si="124">BZ47+BZ50</f>
        <v>0</v>
      </c>
      <c r="CA46" s="16"/>
    </row>
    <row r="47" spans="1:79" ht="47.25" x14ac:dyDescent="0.25">
      <c r="A47" s="15" t="s">
        <v>146</v>
      </c>
      <c r="B47" s="17" t="s">
        <v>121</v>
      </c>
      <c r="C47" s="21" t="s">
        <v>153</v>
      </c>
      <c r="D47" s="8" t="s">
        <v>183</v>
      </c>
      <c r="E47" s="8" t="s">
        <v>183</v>
      </c>
      <c r="F47" s="8" t="s">
        <v>183</v>
      </c>
      <c r="G47" s="8" t="s">
        <v>183</v>
      </c>
      <c r="H47" s="27" t="s">
        <v>183</v>
      </c>
      <c r="I47" s="27" t="s">
        <v>183</v>
      </c>
      <c r="J47" s="27" t="s">
        <v>183</v>
      </c>
      <c r="K47" s="27" t="s">
        <v>183</v>
      </c>
      <c r="L47" s="27" t="s">
        <v>183</v>
      </c>
      <c r="M47" s="27" t="s">
        <v>183</v>
      </c>
      <c r="N47" s="27">
        <f t="shared" ref="N47:AS47" si="125">SUM(N48:N49)</f>
        <v>0</v>
      </c>
      <c r="O47" s="27">
        <f t="shared" si="125"/>
        <v>0</v>
      </c>
      <c r="P47" s="27">
        <f t="shared" si="125"/>
        <v>67.965763939999988</v>
      </c>
      <c r="Q47" s="27">
        <f t="shared" si="125"/>
        <v>0</v>
      </c>
      <c r="R47" s="27">
        <f t="shared" si="125"/>
        <v>67.965763939999988</v>
      </c>
      <c r="S47" s="27">
        <f t="shared" si="125"/>
        <v>0</v>
      </c>
      <c r="T47" s="27">
        <f t="shared" si="125"/>
        <v>0</v>
      </c>
      <c r="U47" s="27">
        <f t="shared" si="125"/>
        <v>0</v>
      </c>
      <c r="V47" s="27">
        <f t="shared" si="125"/>
        <v>0</v>
      </c>
      <c r="W47" s="27">
        <f t="shared" si="125"/>
        <v>0</v>
      </c>
      <c r="X47" s="27">
        <f t="shared" si="125"/>
        <v>0</v>
      </c>
      <c r="Y47" s="27">
        <f t="shared" si="125"/>
        <v>0</v>
      </c>
      <c r="Z47" s="27">
        <f t="shared" si="125"/>
        <v>0</v>
      </c>
      <c r="AA47" s="27">
        <f t="shared" si="125"/>
        <v>0</v>
      </c>
      <c r="AB47" s="27">
        <f t="shared" si="125"/>
        <v>0</v>
      </c>
      <c r="AC47" s="27">
        <f t="shared" si="125"/>
        <v>0</v>
      </c>
      <c r="AD47" s="27">
        <f t="shared" si="125"/>
        <v>0</v>
      </c>
      <c r="AE47" s="27">
        <f t="shared" si="125"/>
        <v>0</v>
      </c>
      <c r="AF47" s="27">
        <f t="shared" si="125"/>
        <v>0</v>
      </c>
      <c r="AG47" s="27">
        <f t="shared" si="125"/>
        <v>0</v>
      </c>
      <c r="AH47" s="27">
        <f t="shared" si="125"/>
        <v>0</v>
      </c>
      <c r="AI47" s="27">
        <f t="shared" si="125"/>
        <v>0</v>
      </c>
      <c r="AJ47" s="27">
        <f t="shared" si="125"/>
        <v>0</v>
      </c>
      <c r="AK47" s="27">
        <f t="shared" si="125"/>
        <v>0</v>
      </c>
      <c r="AL47" s="27">
        <f t="shared" si="125"/>
        <v>0</v>
      </c>
      <c r="AM47" s="27">
        <f t="shared" si="125"/>
        <v>0</v>
      </c>
      <c r="AN47" s="27">
        <f t="shared" si="125"/>
        <v>0</v>
      </c>
      <c r="AO47" s="27">
        <f t="shared" si="125"/>
        <v>0</v>
      </c>
      <c r="AP47" s="27">
        <f t="shared" si="125"/>
        <v>0</v>
      </c>
      <c r="AQ47" s="27">
        <f t="shared" si="125"/>
        <v>0</v>
      </c>
      <c r="AR47" s="27">
        <f t="shared" si="125"/>
        <v>67.965763939999988</v>
      </c>
      <c r="AS47" s="27">
        <f t="shared" si="125"/>
        <v>0</v>
      </c>
      <c r="AT47" s="27">
        <f t="shared" ref="AT47:BY47" si="126">SUM(AT48:AT49)</f>
        <v>0</v>
      </c>
      <c r="AU47" s="27">
        <f t="shared" si="126"/>
        <v>67.965763939999988</v>
      </c>
      <c r="AV47" s="27">
        <f t="shared" si="126"/>
        <v>0</v>
      </c>
      <c r="AW47" s="27">
        <f t="shared" si="126"/>
        <v>0</v>
      </c>
      <c r="AX47" s="27">
        <f t="shared" si="126"/>
        <v>0</v>
      </c>
      <c r="AY47" s="27">
        <f t="shared" si="126"/>
        <v>0</v>
      </c>
      <c r="AZ47" s="27">
        <f t="shared" si="126"/>
        <v>0</v>
      </c>
      <c r="BA47" s="27">
        <f t="shared" si="126"/>
        <v>0</v>
      </c>
      <c r="BB47" s="27">
        <f t="shared" si="126"/>
        <v>0</v>
      </c>
      <c r="BC47" s="27">
        <f t="shared" si="126"/>
        <v>0</v>
      </c>
      <c r="BD47" s="27">
        <f t="shared" si="126"/>
        <v>0</v>
      </c>
      <c r="BE47" s="27">
        <f t="shared" si="126"/>
        <v>0</v>
      </c>
      <c r="BF47" s="27">
        <f t="shared" si="126"/>
        <v>0</v>
      </c>
      <c r="BG47" s="27">
        <f t="shared" si="126"/>
        <v>0</v>
      </c>
      <c r="BH47" s="27">
        <f t="shared" si="126"/>
        <v>0</v>
      </c>
      <c r="BI47" s="27">
        <f t="shared" si="126"/>
        <v>0</v>
      </c>
      <c r="BJ47" s="27">
        <f t="shared" si="126"/>
        <v>0</v>
      </c>
      <c r="BK47" s="27">
        <f t="shared" si="126"/>
        <v>0</v>
      </c>
      <c r="BL47" s="27">
        <f t="shared" si="126"/>
        <v>0</v>
      </c>
      <c r="BM47" s="27">
        <f t="shared" si="126"/>
        <v>0</v>
      </c>
      <c r="BN47" s="27">
        <f t="shared" si="126"/>
        <v>0</v>
      </c>
      <c r="BO47" s="27">
        <f t="shared" si="126"/>
        <v>0</v>
      </c>
      <c r="BP47" s="27">
        <f t="shared" si="126"/>
        <v>0</v>
      </c>
      <c r="BQ47" s="27">
        <f t="shared" si="126"/>
        <v>0</v>
      </c>
      <c r="BR47" s="27">
        <f t="shared" si="126"/>
        <v>0</v>
      </c>
      <c r="BS47" s="27">
        <f t="shared" si="126"/>
        <v>0</v>
      </c>
      <c r="BT47" s="27">
        <f t="shared" si="126"/>
        <v>0</v>
      </c>
      <c r="BU47" s="27">
        <f t="shared" si="126"/>
        <v>0</v>
      </c>
      <c r="BV47" s="27">
        <f t="shared" si="126"/>
        <v>67.965763939999988</v>
      </c>
      <c r="BW47" s="27">
        <f t="shared" si="126"/>
        <v>0</v>
      </c>
      <c r="BX47" s="27">
        <f t="shared" si="126"/>
        <v>0</v>
      </c>
      <c r="BY47" s="27">
        <f t="shared" si="126"/>
        <v>67.965763939999988</v>
      </c>
      <c r="BZ47" s="27">
        <f t="shared" ref="BZ47" si="127">SUM(BZ48:BZ49)</f>
        <v>0</v>
      </c>
      <c r="CA47" s="16"/>
    </row>
    <row r="48" spans="1:79" ht="45" x14ac:dyDescent="0.25">
      <c r="A48" s="29" t="s">
        <v>146</v>
      </c>
      <c r="B48" s="30" t="s">
        <v>173</v>
      </c>
      <c r="C48" s="31" t="s">
        <v>162</v>
      </c>
      <c r="D48" s="32" t="s">
        <v>184</v>
      </c>
      <c r="E48" s="31">
        <v>2026</v>
      </c>
      <c r="F48" s="32" t="s">
        <v>183</v>
      </c>
      <c r="G48" s="32">
        <v>2026</v>
      </c>
      <c r="H48" s="33" t="s">
        <v>183</v>
      </c>
      <c r="I48" s="33" t="s">
        <v>183</v>
      </c>
      <c r="J48" s="33" t="s">
        <v>183</v>
      </c>
      <c r="K48" s="33" t="s">
        <v>183</v>
      </c>
      <c r="L48" s="33" t="s">
        <v>183</v>
      </c>
      <c r="M48" s="33" t="s">
        <v>183</v>
      </c>
      <c r="N48" s="33">
        <v>0</v>
      </c>
      <c r="O48" s="33">
        <f>AC48+AM48+AW48+BG48</f>
        <v>0</v>
      </c>
      <c r="P48" s="33">
        <f>AK48+AU48+BE48+BO48</f>
        <v>4.9550000000000001</v>
      </c>
      <c r="Q48" s="33">
        <f t="shared" ref="Q48:R49" si="128">O48</f>
        <v>0</v>
      </c>
      <c r="R48" s="33">
        <f t="shared" si="128"/>
        <v>4.9550000000000001</v>
      </c>
      <c r="S48" s="33">
        <f>T48+U48+V48+W48</f>
        <v>0</v>
      </c>
      <c r="T48" s="33">
        <v>0</v>
      </c>
      <c r="U48" s="33">
        <v>0</v>
      </c>
      <c r="V48" s="33">
        <v>0</v>
      </c>
      <c r="W48" s="33">
        <v>0</v>
      </c>
      <c r="X48" s="33">
        <f>Y48+Z48+AA48+AB48</f>
        <v>0</v>
      </c>
      <c r="Y48" s="33">
        <v>0</v>
      </c>
      <c r="Z48" s="33">
        <v>0</v>
      </c>
      <c r="AA48" s="33">
        <v>0</v>
      </c>
      <c r="AB48" s="33">
        <v>0</v>
      </c>
      <c r="AC48" s="33">
        <f>AD48+AE48+AF48+AG48</f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f>AI48+AJ48+AK48+AL48</f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f>AN48+AO48+AP48+AQ48</f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f>AS48+AT48+AU48+AV48</f>
        <v>4.9550000000000001</v>
      </c>
      <c r="AS48" s="33">
        <v>0</v>
      </c>
      <c r="AT48" s="33">
        <v>0</v>
      </c>
      <c r="AU48" s="33">
        <v>4.9550000000000001</v>
      </c>
      <c r="AV48" s="33">
        <v>0</v>
      </c>
      <c r="AW48" s="33">
        <f>AX48+AY48+AZ48+BA48</f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f>BC48+BD48+BE48+BF48</f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f>BH48+BI48+BJ48+BK48</f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f>BM48+BN48+BO48+BP48</f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f>BR48+BS48+BT48+BU48</f>
        <v>0</v>
      </c>
      <c r="BR48" s="33">
        <f t="shared" ref="BR48:BU48" si="129">AX48+AN48+AD48</f>
        <v>0</v>
      </c>
      <c r="BS48" s="33">
        <f t="shared" si="129"/>
        <v>0</v>
      </c>
      <c r="BT48" s="33">
        <f t="shared" si="129"/>
        <v>0</v>
      </c>
      <c r="BU48" s="33">
        <f t="shared" si="129"/>
        <v>0</v>
      </c>
      <c r="BV48" s="33">
        <f>BW48+BX48+BY48+BZ48</f>
        <v>4.9550000000000001</v>
      </c>
      <c r="BW48" s="33">
        <f t="shared" ref="BW48:BZ49" si="130">BH48+BC48+AS48+AI48</f>
        <v>0</v>
      </c>
      <c r="BX48" s="33">
        <f t="shared" si="130"/>
        <v>0</v>
      </c>
      <c r="BY48" s="33">
        <f t="shared" si="130"/>
        <v>4.9550000000000001</v>
      </c>
      <c r="BZ48" s="33">
        <f t="shared" si="130"/>
        <v>0</v>
      </c>
      <c r="CA48" s="34" t="s">
        <v>178</v>
      </c>
    </row>
    <row r="49" spans="1:79" ht="45" x14ac:dyDescent="0.25">
      <c r="A49" s="29" t="s">
        <v>146</v>
      </c>
      <c r="B49" s="30" t="s">
        <v>182</v>
      </c>
      <c r="C49" s="31" t="s">
        <v>163</v>
      </c>
      <c r="D49" s="32" t="s">
        <v>184</v>
      </c>
      <c r="E49" s="31">
        <v>2026</v>
      </c>
      <c r="F49" s="32" t="s">
        <v>183</v>
      </c>
      <c r="G49" s="32">
        <v>2026</v>
      </c>
      <c r="H49" s="33" t="s">
        <v>183</v>
      </c>
      <c r="I49" s="33" t="s">
        <v>183</v>
      </c>
      <c r="J49" s="33" t="s">
        <v>183</v>
      </c>
      <c r="K49" s="33" t="s">
        <v>183</v>
      </c>
      <c r="L49" s="33" t="s">
        <v>183</v>
      </c>
      <c r="M49" s="33" t="s">
        <v>183</v>
      </c>
      <c r="N49" s="33">
        <v>0</v>
      </c>
      <c r="O49" s="33">
        <f>AC49+AM49+AW49+BG49</f>
        <v>0</v>
      </c>
      <c r="P49" s="33">
        <f>AK49+AU49+BE49+BO49</f>
        <v>63.01076393999999</v>
      </c>
      <c r="Q49" s="33">
        <f t="shared" si="128"/>
        <v>0</v>
      </c>
      <c r="R49" s="33">
        <f t="shared" si="128"/>
        <v>63.01076393999999</v>
      </c>
      <c r="S49" s="33">
        <f>T49+U49+V49+W49</f>
        <v>0</v>
      </c>
      <c r="T49" s="33">
        <v>0</v>
      </c>
      <c r="U49" s="33">
        <v>0</v>
      </c>
      <c r="V49" s="33">
        <v>0</v>
      </c>
      <c r="W49" s="33">
        <v>0</v>
      </c>
      <c r="X49" s="33">
        <f>Y49+Z49+AA49+AB49</f>
        <v>0</v>
      </c>
      <c r="Y49" s="33">
        <v>0</v>
      </c>
      <c r="Z49" s="33">
        <v>0</v>
      </c>
      <c r="AA49" s="33">
        <v>0</v>
      </c>
      <c r="AB49" s="33">
        <v>0</v>
      </c>
      <c r="AC49" s="33">
        <f>AD49+AE49+AF49+AG49</f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f>AI49+AJ49+AK49+AL49</f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f>AN49+AO49+AP49+AQ49</f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f>AS49+AT49+AU49+AV49</f>
        <v>63.01076393999999</v>
      </c>
      <c r="AS49" s="33">
        <v>0</v>
      </c>
      <c r="AT49" s="33">
        <v>0</v>
      </c>
      <c r="AU49" s="33">
        <v>63.01076393999999</v>
      </c>
      <c r="AV49" s="33">
        <v>0</v>
      </c>
      <c r="AW49" s="33">
        <f>AX49+AY49+AZ49+BA49</f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f>BC49+BD49+BE49+BF49</f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f>BH49+BI49+BJ49+BK49</f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f>BM49+BN49+BO49+BP49</f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f>BR49+BS49+BT49+BU49</f>
        <v>0</v>
      </c>
      <c r="BR49" s="33">
        <f t="shared" ref="BR49" si="131">AX49+AN49+AD49</f>
        <v>0</v>
      </c>
      <c r="BS49" s="33">
        <f t="shared" ref="BS49" si="132">AY49+AO49+AE49</f>
        <v>0</v>
      </c>
      <c r="BT49" s="33">
        <f t="shared" ref="BT49" si="133">AZ49+AP49+AF49</f>
        <v>0</v>
      </c>
      <c r="BU49" s="33">
        <f t="shared" ref="BU49" si="134">BA49+AQ49+AG49</f>
        <v>0</v>
      </c>
      <c r="BV49" s="33">
        <f>BW49+BX49+BY49+BZ49</f>
        <v>63.01076393999999</v>
      </c>
      <c r="BW49" s="33">
        <f t="shared" si="130"/>
        <v>0</v>
      </c>
      <c r="BX49" s="33">
        <f t="shared" si="130"/>
        <v>0</v>
      </c>
      <c r="BY49" s="33">
        <f t="shared" si="130"/>
        <v>63.01076393999999</v>
      </c>
      <c r="BZ49" s="33">
        <f t="shared" si="130"/>
        <v>0</v>
      </c>
      <c r="CA49" s="34" t="s">
        <v>178</v>
      </c>
    </row>
    <row r="50" spans="1:79" ht="47.25" x14ac:dyDescent="0.25">
      <c r="A50" s="15" t="s">
        <v>147</v>
      </c>
      <c r="B50" s="17" t="s">
        <v>122</v>
      </c>
      <c r="C50" s="21" t="s">
        <v>153</v>
      </c>
      <c r="D50" s="8" t="s">
        <v>183</v>
      </c>
      <c r="E50" s="8" t="s">
        <v>183</v>
      </c>
      <c r="F50" s="8" t="s">
        <v>183</v>
      </c>
      <c r="G50" s="8" t="s">
        <v>183</v>
      </c>
      <c r="H50" s="27" t="s">
        <v>183</v>
      </c>
      <c r="I50" s="27" t="s">
        <v>183</v>
      </c>
      <c r="J50" s="27" t="s">
        <v>183</v>
      </c>
      <c r="K50" s="27" t="s">
        <v>183</v>
      </c>
      <c r="L50" s="27" t="s">
        <v>183</v>
      </c>
      <c r="M50" s="27" t="s">
        <v>183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>
        <v>0</v>
      </c>
      <c r="BY50" s="27">
        <v>0</v>
      </c>
      <c r="BZ50" s="27">
        <v>0</v>
      </c>
      <c r="CA50" s="16"/>
    </row>
    <row r="51" spans="1:79" ht="31.5" x14ac:dyDescent="0.25">
      <c r="A51" s="15" t="s">
        <v>148</v>
      </c>
      <c r="B51" s="18" t="s">
        <v>123</v>
      </c>
      <c r="C51" s="21" t="s">
        <v>153</v>
      </c>
      <c r="D51" s="8" t="s">
        <v>183</v>
      </c>
      <c r="E51" s="8" t="s">
        <v>183</v>
      </c>
      <c r="F51" s="8" t="s">
        <v>183</v>
      </c>
      <c r="G51" s="8" t="s">
        <v>183</v>
      </c>
      <c r="H51" s="27" t="s">
        <v>183</v>
      </c>
      <c r="I51" s="27" t="s">
        <v>183</v>
      </c>
      <c r="J51" s="27" t="s">
        <v>183</v>
      </c>
      <c r="K51" s="27" t="s">
        <v>183</v>
      </c>
      <c r="L51" s="27" t="s">
        <v>183</v>
      </c>
      <c r="M51" s="27" t="s">
        <v>183</v>
      </c>
      <c r="N51" s="27">
        <f t="shared" ref="N51" si="135">N52+N53</f>
        <v>0</v>
      </c>
      <c r="O51" s="27">
        <f>O52+O53</f>
        <v>59.530999999999999</v>
      </c>
      <c r="P51" s="27">
        <f>P52+P53</f>
        <v>14.991</v>
      </c>
      <c r="Q51" s="27">
        <f t="shared" ref="Q51:BZ51" si="136">Q52+Q53</f>
        <v>59.530999999999999</v>
      </c>
      <c r="R51" s="27">
        <f t="shared" si="136"/>
        <v>14.991</v>
      </c>
      <c r="S51" s="27">
        <f t="shared" si="136"/>
        <v>0</v>
      </c>
      <c r="T51" s="27">
        <f t="shared" si="136"/>
        <v>0</v>
      </c>
      <c r="U51" s="27">
        <f t="shared" si="136"/>
        <v>0</v>
      </c>
      <c r="V51" s="27">
        <f t="shared" si="136"/>
        <v>0</v>
      </c>
      <c r="W51" s="27">
        <f t="shared" si="136"/>
        <v>0</v>
      </c>
      <c r="X51" s="27">
        <f t="shared" si="136"/>
        <v>0</v>
      </c>
      <c r="Y51" s="27">
        <f t="shared" si="136"/>
        <v>0</v>
      </c>
      <c r="Z51" s="27">
        <f t="shared" si="136"/>
        <v>0</v>
      </c>
      <c r="AA51" s="27">
        <f t="shared" si="136"/>
        <v>0</v>
      </c>
      <c r="AB51" s="27">
        <f t="shared" si="136"/>
        <v>0</v>
      </c>
      <c r="AC51" s="27">
        <f t="shared" si="136"/>
        <v>37.923999999999999</v>
      </c>
      <c r="AD51" s="27">
        <f t="shared" si="136"/>
        <v>0</v>
      </c>
      <c r="AE51" s="27">
        <f t="shared" si="136"/>
        <v>0</v>
      </c>
      <c r="AF51" s="27">
        <f t="shared" si="136"/>
        <v>37.923999999999999</v>
      </c>
      <c r="AG51" s="27">
        <f t="shared" si="136"/>
        <v>0</v>
      </c>
      <c r="AH51" s="27">
        <f t="shared" si="136"/>
        <v>14.991</v>
      </c>
      <c r="AI51" s="27">
        <f t="shared" si="136"/>
        <v>0</v>
      </c>
      <c r="AJ51" s="27">
        <f t="shared" si="136"/>
        <v>0</v>
      </c>
      <c r="AK51" s="27">
        <f t="shared" si="136"/>
        <v>14.991</v>
      </c>
      <c r="AL51" s="27">
        <f t="shared" si="136"/>
        <v>0</v>
      </c>
      <c r="AM51" s="27">
        <f t="shared" si="136"/>
        <v>10.358000000000001</v>
      </c>
      <c r="AN51" s="27">
        <f t="shared" si="136"/>
        <v>0</v>
      </c>
      <c r="AO51" s="27">
        <f t="shared" si="136"/>
        <v>0</v>
      </c>
      <c r="AP51" s="27">
        <f t="shared" si="136"/>
        <v>10.358000000000001</v>
      </c>
      <c r="AQ51" s="27">
        <f t="shared" si="136"/>
        <v>0</v>
      </c>
      <c r="AR51" s="27">
        <f t="shared" si="136"/>
        <v>0</v>
      </c>
      <c r="AS51" s="27">
        <f t="shared" si="136"/>
        <v>0</v>
      </c>
      <c r="AT51" s="27">
        <f t="shared" si="136"/>
        <v>0</v>
      </c>
      <c r="AU51" s="27">
        <f t="shared" si="136"/>
        <v>0</v>
      </c>
      <c r="AV51" s="27">
        <f t="shared" si="136"/>
        <v>0</v>
      </c>
      <c r="AW51" s="27">
        <f t="shared" si="136"/>
        <v>11.249000000000001</v>
      </c>
      <c r="AX51" s="27">
        <f t="shared" si="136"/>
        <v>0</v>
      </c>
      <c r="AY51" s="27">
        <f t="shared" si="136"/>
        <v>0</v>
      </c>
      <c r="AZ51" s="27">
        <f t="shared" si="136"/>
        <v>11.249000000000001</v>
      </c>
      <c r="BA51" s="27">
        <f t="shared" si="136"/>
        <v>0</v>
      </c>
      <c r="BB51" s="27">
        <f t="shared" si="136"/>
        <v>0</v>
      </c>
      <c r="BC51" s="27">
        <f t="shared" si="136"/>
        <v>0</v>
      </c>
      <c r="BD51" s="27">
        <f t="shared" si="136"/>
        <v>0</v>
      </c>
      <c r="BE51" s="27">
        <f t="shared" si="136"/>
        <v>0</v>
      </c>
      <c r="BF51" s="27">
        <f t="shared" si="136"/>
        <v>0</v>
      </c>
      <c r="BG51" s="27">
        <f t="shared" si="136"/>
        <v>0</v>
      </c>
      <c r="BH51" s="27">
        <f t="shared" si="136"/>
        <v>0</v>
      </c>
      <c r="BI51" s="27">
        <f t="shared" si="136"/>
        <v>0</v>
      </c>
      <c r="BJ51" s="27">
        <f t="shared" si="136"/>
        <v>0</v>
      </c>
      <c r="BK51" s="27">
        <f t="shared" si="136"/>
        <v>0</v>
      </c>
      <c r="BL51" s="27">
        <f t="shared" si="136"/>
        <v>0</v>
      </c>
      <c r="BM51" s="27">
        <f t="shared" si="136"/>
        <v>0</v>
      </c>
      <c r="BN51" s="27">
        <f t="shared" si="136"/>
        <v>0</v>
      </c>
      <c r="BO51" s="27">
        <f t="shared" si="136"/>
        <v>0</v>
      </c>
      <c r="BP51" s="27">
        <f t="shared" si="136"/>
        <v>0</v>
      </c>
      <c r="BQ51" s="27">
        <f t="shared" si="136"/>
        <v>59.530999999999999</v>
      </c>
      <c r="BR51" s="27">
        <f t="shared" si="136"/>
        <v>0</v>
      </c>
      <c r="BS51" s="27">
        <f t="shared" si="136"/>
        <v>0</v>
      </c>
      <c r="BT51" s="27">
        <f t="shared" si="136"/>
        <v>59.530999999999999</v>
      </c>
      <c r="BU51" s="27">
        <f t="shared" si="136"/>
        <v>0</v>
      </c>
      <c r="BV51" s="27">
        <f t="shared" si="136"/>
        <v>14.991</v>
      </c>
      <c r="BW51" s="27">
        <f t="shared" si="136"/>
        <v>0</v>
      </c>
      <c r="BX51" s="27">
        <f t="shared" si="136"/>
        <v>0</v>
      </c>
      <c r="BY51" s="27">
        <f t="shared" si="136"/>
        <v>14.991</v>
      </c>
      <c r="BZ51" s="27">
        <f t="shared" si="136"/>
        <v>0</v>
      </c>
      <c r="CA51" s="16"/>
    </row>
    <row r="52" spans="1:79" ht="30" x14ac:dyDescent="0.25">
      <c r="A52" s="29" t="s">
        <v>148</v>
      </c>
      <c r="B52" s="30" t="s">
        <v>154</v>
      </c>
      <c r="C52" s="31" t="s">
        <v>159</v>
      </c>
      <c r="D52" s="32" t="s">
        <v>184</v>
      </c>
      <c r="E52" s="31">
        <v>2025</v>
      </c>
      <c r="F52" s="32">
        <v>2027</v>
      </c>
      <c r="G52" s="32" t="s">
        <v>189</v>
      </c>
      <c r="H52" s="33" t="s">
        <v>183</v>
      </c>
      <c r="I52" s="33" t="s">
        <v>183</v>
      </c>
      <c r="J52" s="33" t="s">
        <v>183</v>
      </c>
      <c r="K52" s="33" t="s">
        <v>183</v>
      </c>
      <c r="L52" s="33" t="s">
        <v>183</v>
      </c>
      <c r="M52" s="33" t="s">
        <v>183</v>
      </c>
      <c r="N52" s="33">
        <v>0</v>
      </c>
      <c r="O52" s="33">
        <f t="shared" ref="O52:O53" si="137">AC52+AM52+AW52+BG52</f>
        <v>31.783999999999999</v>
      </c>
      <c r="P52" s="33">
        <f t="shared" ref="P52:P53" si="138">AK52+AU52+BE52+BO52</f>
        <v>0</v>
      </c>
      <c r="Q52" s="33">
        <f>O52</f>
        <v>31.783999999999999</v>
      </c>
      <c r="R52" s="33">
        <f>P52</f>
        <v>0</v>
      </c>
      <c r="S52" s="33">
        <f t="shared" ref="S52:S53" si="139">T52+U52+V52+W52</f>
        <v>0</v>
      </c>
      <c r="T52" s="33">
        <v>0</v>
      </c>
      <c r="U52" s="33">
        <v>0</v>
      </c>
      <c r="V52" s="33">
        <v>0</v>
      </c>
      <c r="W52" s="33">
        <v>0</v>
      </c>
      <c r="X52" s="33">
        <f t="shared" ref="X52:X53" si="140">Y52+Z52+AA52+AB52</f>
        <v>0</v>
      </c>
      <c r="Y52" s="33">
        <v>0</v>
      </c>
      <c r="Z52" s="33">
        <v>0</v>
      </c>
      <c r="AA52" s="33">
        <v>0</v>
      </c>
      <c r="AB52" s="33">
        <v>0</v>
      </c>
      <c r="AC52" s="33">
        <f t="shared" ref="AC52:AC53" si="141">AD52+AE52+AF52+AG52</f>
        <v>10.177</v>
      </c>
      <c r="AD52" s="33">
        <v>0</v>
      </c>
      <c r="AE52" s="33">
        <v>0</v>
      </c>
      <c r="AF52" s="33">
        <v>10.177</v>
      </c>
      <c r="AG52" s="33">
        <v>0</v>
      </c>
      <c r="AH52" s="33">
        <f t="shared" ref="AH52:AH53" si="142">AI52+AJ52+AK52+AL52</f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f t="shared" ref="AM52:AM53" si="143">AN52+AO52+AP52+AQ52</f>
        <v>10.358000000000001</v>
      </c>
      <c r="AN52" s="33">
        <v>0</v>
      </c>
      <c r="AO52" s="33">
        <v>0</v>
      </c>
      <c r="AP52" s="33">
        <v>10.358000000000001</v>
      </c>
      <c r="AQ52" s="33">
        <v>0</v>
      </c>
      <c r="AR52" s="33">
        <f t="shared" ref="AR52:AR53" si="144">AS52+AT52+AU52+AV52</f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f t="shared" ref="AW52:AW53" si="145">AX52+AY52+AZ52+BA52</f>
        <v>11.249000000000001</v>
      </c>
      <c r="AX52" s="33">
        <v>0</v>
      </c>
      <c r="AY52" s="33">
        <v>0</v>
      </c>
      <c r="AZ52" s="33">
        <v>11.249000000000001</v>
      </c>
      <c r="BA52" s="33">
        <v>0</v>
      </c>
      <c r="BB52" s="33">
        <f t="shared" ref="BB52:BB53" si="146">BC52+BD52+BE52+BF52</f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f t="shared" ref="BG52:BG53" si="147">BH52+BI52+BJ52+BK52</f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f t="shared" ref="BL52:BL53" si="148">BM52+BN52+BO52+BP52</f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f t="shared" ref="BQ52:BQ53" si="149">BR52+BS52+BT52+BU52</f>
        <v>31.783999999999999</v>
      </c>
      <c r="BR52" s="33">
        <f t="shared" ref="BR52:BR53" si="150">AX52+AN52+AD52</f>
        <v>0</v>
      </c>
      <c r="BS52" s="33">
        <f t="shared" ref="BS52:BS53" si="151">AY52+AO52+AE52</f>
        <v>0</v>
      </c>
      <c r="BT52" s="33">
        <f t="shared" ref="BT52:BT53" si="152">AZ52+AP52+AF52</f>
        <v>31.783999999999999</v>
      </c>
      <c r="BU52" s="33">
        <f t="shared" ref="BU52:BU53" si="153">BA52+AQ52+AG52</f>
        <v>0</v>
      </c>
      <c r="BV52" s="33">
        <f t="shared" ref="BV52:BV53" si="154">BW52+BX52+BY52+BZ52</f>
        <v>0</v>
      </c>
      <c r="BW52" s="33">
        <f t="shared" ref="BW52" si="155">BH52+BC52+AS52+AI52</f>
        <v>0</v>
      </c>
      <c r="BX52" s="33">
        <f t="shared" ref="BX52" si="156">BI52+BD52+AT52+AJ52</f>
        <v>0</v>
      </c>
      <c r="BY52" s="33">
        <f t="shared" ref="BY52" si="157">BJ52+BE52+AU52+AK52</f>
        <v>0</v>
      </c>
      <c r="BZ52" s="33">
        <f t="shared" ref="BZ52" si="158">BK52+BF52+AV52+AL52</f>
        <v>0</v>
      </c>
      <c r="CA52" s="34"/>
    </row>
    <row r="53" spans="1:79" x14ac:dyDescent="0.25">
      <c r="A53" s="29" t="s">
        <v>148</v>
      </c>
      <c r="B53" s="30" t="s">
        <v>155</v>
      </c>
      <c r="C53" s="31" t="s">
        <v>157</v>
      </c>
      <c r="D53" s="32" t="s">
        <v>184</v>
      </c>
      <c r="E53" s="31">
        <v>2025</v>
      </c>
      <c r="F53" s="32">
        <v>2025</v>
      </c>
      <c r="G53" s="32">
        <v>2025</v>
      </c>
      <c r="H53" s="33" t="s">
        <v>183</v>
      </c>
      <c r="I53" s="33" t="s">
        <v>183</v>
      </c>
      <c r="J53" s="33" t="s">
        <v>183</v>
      </c>
      <c r="K53" s="33" t="s">
        <v>183</v>
      </c>
      <c r="L53" s="33" t="s">
        <v>183</v>
      </c>
      <c r="M53" s="33" t="s">
        <v>183</v>
      </c>
      <c r="N53" s="33">
        <v>0</v>
      </c>
      <c r="O53" s="33">
        <f t="shared" si="137"/>
        <v>27.747</v>
      </c>
      <c r="P53" s="33">
        <f t="shared" si="138"/>
        <v>14.991</v>
      </c>
      <c r="Q53" s="33">
        <f>O53</f>
        <v>27.747</v>
      </c>
      <c r="R53" s="33">
        <f>P53</f>
        <v>14.991</v>
      </c>
      <c r="S53" s="33">
        <f t="shared" si="139"/>
        <v>0</v>
      </c>
      <c r="T53" s="33">
        <v>0</v>
      </c>
      <c r="U53" s="33">
        <v>0</v>
      </c>
      <c r="V53" s="33">
        <v>0</v>
      </c>
      <c r="W53" s="33">
        <v>0</v>
      </c>
      <c r="X53" s="33">
        <f t="shared" si="140"/>
        <v>0</v>
      </c>
      <c r="Y53" s="33">
        <v>0</v>
      </c>
      <c r="Z53" s="33">
        <v>0</v>
      </c>
      <c r="AA53" s="33">
        <v>0</v>
      </c>
      <c r="AB53" s="33">
        <v>0</v>
      </c>
      <c r="AC53" s="33">
        <f t="shared" si="141"/>
        <v>27.747</v>
      </c>
      <c r="AD53" s="33">
        <v>0</v>
      </c>
      <c r="AE53" s="33">
        <v>0</v>
      </c>
      <c r="AF53" s="33">
        <v>27.747</v>
      </c>
      <c r="AG53" s="33">
        <v>0</v>
      </c>
      <c r="AH53" s="33">
        <f t="shared" si="142"/>
        <v>14.991</v>
      </c>
      <c r="AI53" s="33">
        <v>0</v>
      </c>
      <c r="AJ53" s="33">
        <v>0</v>
      </c>
      <c r="AK53" s="33">
        <v>14.991</v>
      </c>
      <c r="AL53" s="33">
        <v>0</v>
      </c>
      <c r="AM53" s="33">
        <f t="shared" si="143"/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f t="shared" si="144"/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f t="shared" si="145"/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f t="shared" si="146"/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f t="shared" si="147"/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f t="shared" si="148"/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f t="shared" si="149"/>
        <v>27.747</v>
      </c>
      <c r="BR53" s="33">
        <f t="shared" si="150"/>
        <v>0</v>
      </c>
      <c r="BS53" s="33">
        <f t="shared" si="151"/>
        <v>0</v>
      </c>
      <c r="BT53" s="33">
        <f t="shared" si="152"/>
        <v>27.747</v>
      </c>
      <c r="BU53" s="33">
        <f t="shared" si="153"/>
        <v>0</v>
      </c>
      <c r="BV53" s="33">
        <f t="shared" si="154"/>
        <v>14.991</v>
      </c>
      <c r="BW53" s="33">
        <f t="shared" ref="BW53" si="159">BH53+BC53+AS53+AI53</f>
        <v>0</v>
      </c>
      <c r="BX53" s="33">
        <f t="shared" ref="BX53" si="160">BI53+BD53+AT53+AJ53</f>
        <v>0</v>
      </c>
      <c r="BY53" s="33">
        <f t="shared" ref="BY53" si="161">BJ53+BE53+AU53+AK53</f>
        <v>14.991</v>
      </c>
      <c r="BZ53" s="33">
        <f t="shared" ref="BZ53" si="162">BK53+BF53+AV53+AL53</f>
        <v>0</v>
      </c>
      <c r="CA53" s="34" t="s">
        <v>156</v>
      </c>
    </row>
  </sheetData>
  <mergeCells count="34">
    <mergeCell ref="A6:CA6"/>
    <mergeCell ref="A7:CA7"/>
    <mergeCell ref="A8:A10"/>
    <mergeCell ref="B8:B10"/>
    <mergeCell ref="C8:C10"/>
    <mergeCell ref="H9:J9"/>
    <mergeCell ref="K9:M9"/>
    <mergeCell ref="S9:W9"/>
    <mergeCell ref="X9:AB9"/>
    <mergeCell ref="AM9:AQ9"/>
    <mergeCell ref="AC9:AG9"/>
    <mergeCell ref="AH9:AL9"/>
    <mergeCell ref="N8:N10"/>
    <mergeCell ref="O8:P9"/>
    <mergeCell ref="Q8:R9"/>
    <mergeCell ref="AC8:BZ8"/>
    <mergeCell ref="A1:CA1"/>
    <mergeCell ref="A2:CA2"/>
    <mergeCell ref="A3:CA3"/>
    <mergeCell ref="A4:CA4"/>
    <mergeCell ref="A5:CA5"/>
    <mergeCell ref="D8:D10"/>
    <mergeCell ref="E8:E10"/>
    <mergeCell ref="BB9:BF9"/>
    <mergeCell ref="BL9:BP9"/>
    <mergeCell ref="CA8:CA10"/>
    <mergeCell ref="F8:G9"/>
    <mergeCell ref="H8:M8"/>
    <mergeCell ref="S8:AB8"/>
    <mergeCell ref="BG9:BK9"/>
    <mergeCell ref="BQ9:BU9"/>
    <mergeCell ref="BV9:BZ9"/>
    <mergeCell ref="AR9:AV9"/>
    <mergeCell ref="AW9:BA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2025-11-28T08:12:27Z</dcterms:modified>
</cp:coreProperties>
</file>